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0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1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3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4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5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6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7.xml" ContentType="application/vnd.openxmlformats-officedocument.drawingml.chartshapes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mand\Desktop\drive-download-20251007T172730Z-1-001\"/>
    </mc:Choice>
  </mc:AlternateContent>
  <xr:revisionPtr revIDLastSave="0" documentId="8_{5A33C429-9033-4CA4-9F44-13D6FD5689CC}" xr6:coauthVersionLast="47" xr6:coauthVersionMax="47" xr10:uidLastSave="{00000000-0000-0000-0000-000000000000}"/>
  <bookViews>
    <workbookView xWindow="-120" yWindow="-120" windowWidth="29040" windowHeight="15720" tabRatio="882" firstSheet="6" activeTab="9" xr2:uid="{B11B175D-5BD7-4879-B3E3-D350AC42AA05}"/>
  </bookViews>
  <sheets>
    <sheet name="Cover sheet" sheetId="40" r:id="rId1"/>
    <sheet name="Combined data" sheetId="2" r:id="rId2"/>
    <sheet name="Fig 3.3b SGR v T  Watanabe" sheetId="27" r:id="rId3"/>
    <sheet name="Fig 3.3c SGR v pH " sheetId="17" r:id="rId4"/>
    <sheet name="Fig 3.3d Diff model" sheetId="41" r:id="rId5"/>
    <sheet name="Fig 3.3e SGR v DO2" sheetId="33" r:id="rId6"/>
    <sheet name="Tab 3.3a Gluc monod constant" sheetId="21" r:id="rId7"/>
    <sheet name="Fig 3.3f SGR v glucose " sheetId="36" r:id="rId8"/>
    <sheet name="Tab 3.3b Glut Monod Constant" sheetId="22" r:id="rId9"/>
    <sheet name="Fig 3.3g Death vs glut " sheetId="37" r:id="rId10"/>
    <sheet name="&gt;&gt;Reference tabs" sheetId="38" r:id="rId11"/>
    <sheet name="Frame &amp; Hu,1990ab" sheetId="29" r:id="rId12"/>
    <sheet name="Ozturk&amp;Palsson,1991a" sheetId="30" r:id="rId13"/>
    <sheet name="Dimasi 1992" sheetId="31" r:id="rId14"/>
    <sheet name="Ozturk+Palsson, 1991b" sheetId="28" r:id="rId15"/>
    <sheet name="Miller et al1987,1988 O2" sheetId="23" r:id="rId16"/>
    <sheet name="Jeong1995" sheetId="11" r:id="rId17"/>
    <sheet name="McQueen,1991" sheetId="16" r:id="rId18"/>
    <sheet name="Slivac, 2010" sheetId="25" r:id="rId19"/>
    <sheet name="Gupta, 2017" sheetId="26" r:id="rId20"/>
  </sheets>
  <externalReferences>
    <externalReference r:id="rId21"/>
    <externalReference r:id="rId22"/>
    <externalReference r:id="rId23"/>
    <externalReference r:id="rId2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21" l="1"/>
  <c r="S9" i="21"/>
  <c r="P10" i="21"/>
  <c r="S10" i="21"/>
  <c r="P11" i="21"/>
  <c r="S11" i="21"/>
  <c r="R19" i="21"/>
  <c r="W19" i="21"/>
  <c r="R20" i="21"/>
  <c r="W20" i="21"/>
  <c r="R21" i="21"/>
  <c r="W21" i="21"/>
  <c r="R22" i="21"/>
  <c r="W22" i="21"/>
  <c r="AA29" i="41"/>
  <c r="AA28" i="41"/>
  <c r="AA27" i="41"/>
  <c r="AA26" i="41"/>
  <c r="AA25" i="41"/>
  <c r="AA24" i="41"/>
  <c r="AA23" i="41"/>
  <c r="AA22" i="41"/>
  <c r="AA21" i="41"/>
  <c r="AA20" i="41"/>
  <c r="AA19" i="41"/>
  <c r="AA18" i="41"/>
  <c r="AA17" i="41"/>
  <c r="AA16" i="41"/>
  <c r="AA15" i="41"/>
  <c r="AA14" i="41"/>
  <c r="AA13" i="41"/>
  <c r="AA12" i="41"/>
  <c r="AA11" i="41"/>
  <c r="K11" i="41"/>
  <c r="L11" i="41" s="1"/>
  <c r="M11" i="41" s="1"/>
  <c r="R10" i="41"/>
  <c r="M10" i="41"/>
  <c r="P10" i="41" s="1"/>
  <c r="Q10" i="41" l="1"/>
  <c r="S10" i="41"/>
  <c r="T10" i="41" s="1"/>
  <c r="M12" i="41"/>
  <c r="K12" i="41"/>
  <c r="L12" i="41" s="1"/>
  <c r="R11" i="41"/>
  <c r="P11" i="41"/>
  <c r="S11" i="41" s="1"/>
  <c r="N11" i="41"/>
  <c r="N10" i="41"/>
  <c r="N12" i="41" l="1"/>
  <c r="R12" i="41"/>
  <c r="K13" i="41"/>
  <c r="L13" i="41" s="1"/>
  <c r="M13" i="41" s="1"/>
  <c r="P12" i="41"/>
  <c r="S12" i="41" s="1"/>
  <c r="T11" i="41"/>
  <c r="T12" i="41" s="1"/>
  <c r="Q11" i="41"/>
  <c r="Q12" i="41" s="1"/>
  <c r="P13" i="41" l="1"/>
  <c r="R13" i="41"/>
  <c r="K14" i="41"/>
  <c r="L14" i="41" s="1"/>
  <c r="M14" i="41" s="1"/>
  <c r="N13" i="41"/>
  <c r="Q13" i="41"/>
  <c r="K15" i="41" l="1"/>
  <c r="L15" i="41" s="1"/>
  <c r="M15" i="41" s="1"/>
  <c r="N14" i="41"/>
  <c r="R14" i="41"/>
  <c r="P14" i="41"/>
  <c r="Q14" i="41"/>
  <c r="S13" i="41"/>
  <c r="T13" i="41" s="1"/>
  <c r="P15" i="41" l="1"/>
  <c r="R15" i="41"/>
  <c r="N15" i="41"/>
  <c r="K16" i="41"/>
  <c r="L16" i="41" s="1"/>
  <c r="M16" i="41" s="1"/>
  <c r="Q15" i="41"/>
  <c r="S14" i="41"/>
  <c r="T14" i="41" s="1"/>
  <c r="K17" i="41" l="1"/>
  <c r="L17" i="41" s="1"/>
  <c r="R16" i="41"/>
  <c r="P16" i="41"/>
  <c r="S16" i="41" s="1"/>
  <c r="N16" i="41"/>
  <c r="M17" i="41"/>
  <c r="Q16" i="41"/>
  <c r="S15" i="41"/>
  <c r="T15" i="41" s="1"/>
  <c r="T16" i="41" s="1"/>
  <c r="K18" i="41" l="1"/>
  <c r="L18" i="41" s="1"/>
  <c r="M18" i="41" s="1"/>
  <c r="P17" i="41"/>
  <c r="R17" i="41"/>
  <c r="N17" i="41"/>
  <c r="R18" i="41" l="1"/>
  <c r="K19" i="41"/>
  <c r="L19" i="41" s="1"/>
  <c r="M19" i="41" s="1"/>
  <c r="P18" i="41"/>
  <c r="S18" i="41" s="1"/>
  <c r="N18" i="41"/>
  <c r="S17" i="41"/>
  <c r="T17" i="41" s="1"/>
  <c r="T18" i="41" s="1"/>
  <c r="Q17" i="41"/>
  <c r="Q18" i="41" s="1"/>
  <c r="K20" i="41" l="1"/>
  <c r="L20" i="41" s="1"/>
  <c r="M20" i="41" s="1"/>
  <c r="R19" i="41"/>
  <c r="P19" i="41"/>
  <c r="S19" i="41" s="1"/>
  <c r="N19" i="41"/>
  <c r="Q19" i="41"/>
  <c r="T19" i="41"/>
  <c r="N20" i="41" l="1"/>
  <c r="P20" i="41"/>
  <c r="K21" i="41"/>
  <c r="L21" i="41" s="1"/>
  <c r="M21" i="41" s="1"/>
  <c r="R20" i="41"/>
  <c r="Q20" i="41"/>
  <c r="K22" i="41" l="1"/>
  <c r="L22" i="41" s="1"/>
  <c r="P21" i="41"/>
  <c r="R21" i="41"/>
  <c r="N21" i="41"/>
  <c r="M22" i="41"/>
  <c r="S20" i="41"/>
  <c r="T20" i="41" s="1"/>
  <c r="Q21" i="41"/>
  <c r="T21" i="41" l="1"/>
  <c r="S21" i="41"/>
  <c r="K23" i="41"/>
  <c r="L23" i="41" s="1"/>
  <c r="N22" i="41"/>
  <c r="M23" i="41"/>
  <c r="R22" i="41"/>
  <c r="P22" i="41"/>
  <c r="S22" i="41" s="1"/>
  <c r="P23" i="41" l="1"/>
  <c r="N23" i="41"/>
  <c r="K24" i="41"/>
  <c r="L24" i="41" s="1"/>
  <c r="M24" i="41" s="1"/>
  <c r="R23" i="41"/>
  <c r="Q22" i="41"/>
  <c r="Q23" i="41" s="1"/>
  <c r="T22" i="41"/>
  <c r="K25" i="41" l="1"/>
  <c r="L25" i="41" s="1"/>
  <c r="R24" i="41"/>
  <c r="P24" i="41"/>
  <c r="S24" i="41" s="1"/>
  <c r="N24" i="41"/>
  <c r="M25" i="41"/>
  <c r="Q24" i="41"/>
  <c r="S23" i="41"/>
  <c r="T23" i="41" s="1"/>
  <c r="T24" i="41" s="1"/>
  <c r="P25" i="41" l="1"/>
  <c r="Q25" i="41" s="1"/>
  <c r="K26" i="41"/>
  <c r="L26" i="41" s="1"/>
  <c r="M26" i="41" s="1"/>
  <c r="R25" i="41"/>
  <c r="N25" i="41"/>
  <c r="R26" i="41" l="1"/>
  <c r="P26" i="41"/>
  <c r="S26" i="41" s="1"/>
  <c r="N26" i="41"/>
  <c r="K27" i="41"/>
  <c r="L27" i="41" s="1"/>
  <c r="M27" i="41" s="1"/>
  <c r="Q26" i="41"/>
  <c r="S25" i="41"/>
  <c r="T25" i="41" s="1"/>
  <c r="T26" i="41" s="1"/>
  <c r="K28" i="41" l="1"/>
  <c r="L28" i="41" s="1"/>
  <c r="M28" i="41" s="1"/>
  <c r="R27" i="41"/>
  <c r="P27" i="41"/>
  <c r="S27" i="41" s="1"/>
  <c r="N27" i="41"/>
  <c r="Q27" i="41"/>
  <c r="T27" i="41"/>
  <c r="N28" i="41" l="1"/>
  <c r="R28" i="41"/>
  <c r="P28" i="41"/>
  <c r="S28" i="41" s="1"/>
  <c r="K29" i="41"/>
  <c r="L29" i="41" s="1"/>
  <c r="M29" i="41" s="1"/>
  <c r="Q28" i="41"/>
  <c r="T28" i="41"/>
  <c r="R29" i="41" l="1"/>
  <c r="P29" i="41"/>
  <c r="N29" i="41"/>
  <c r="K30" i="41"/>
  <c r="L30" i="41" s="1"/>
  <c r="M30" i="41" s="1"/>
  <c r="Q29" i="41"/>
  <c r="K31" i="41" l="1"/>
  <c r="L31" i="41" s="1"/>
  <c r="M31" i="41" s="1"/>
  <c r="P30" i="41"/>
  <c r="S30" i="41" s="1"/>
  <c r="R30" i="41"/>
  <c r="N30" i="41"/>
  <c r="Q30" i="41"/>
  <c r="S29" i="41"/>
  <c r="T29" i="41" s="1"/>
  <c r="T30" i="41" s="1"/>
  <c r="R31" i="41" l="1"/>
  <c r="P31" i="41"/>
  <c r="S31" i="41" s="1"/>
  <c r="N31" i="41"/>
  <c r="K32" i="41"/>
  <c r="L32" i="41" s="1"/>
  <c r="M32" i="41" s="1"/>
  <c r="Q31" i="41"/>
  <c r="T31" i="41"/>
  <c r="K33" i="41" l="1"/>
  <c r="L33" i="41" s="1"/>
  <c r="M33" i="41" s="1"/>
  <c r="R32" i="41"/>
  <c r="P32" i="41"/>
  <c r="N32" i="41"/>
  <c r="Q32" i="41"/>
  <c r="P33" i="41" l="1"/>
  <c r="N33" i="41"/>
  <c r="K34" i="41"/>
  <c r="L34" i="41" s="1"/>
  <c r="M34" i="41" s="1"/>
  <c r="R33" i="41"/>
  <c r="S32" i="41"/>
  <c r="T32" i="41" s="1"/>
  <c r="Q33" i="41"/>
  <c r="K35" i="41" l="1"/>
  <c r="L35" i="41" s="1"/>
  <c r="M35" i="41" s="1"/>
  <c r="R34" i="41"/>
  <c r="P34" i="41"/>
  <c r="S34" i="41" s="1"/>
  <c r="N34" i="41"/>
  <c r="Q34" i="41"/>
  <c r="S33" i="41"/>
  <c r="T33" i="41" s="1"/>
  <c r="T34" i="41" s="1"/>
  <c r="K36" i="41" l="1"/>
  <c r="L36" i="41" s="1"/>
  <c r="M36" i="41" s="1"/>
  <c r="R35" i="41"/>
  <c r="P35" i="41"/>
  <c r="S35" i="41" s="1"/>
  <c r="T35" i="41" s="1"/>
  <c r="N35" i="41"/>
  <c r="Q35" i="41"/>
  <c r="K37" i="41" l="1"/>
  <c r="L37" i="41" s="1"/>
  <c r="R36" i="41"/>
  <c r="P36" i="41"/>
  <c r="S36" i="41" s="1"/>
  <c r="T36" i="41" s="1"/>
  <c r="M37" i="41"/>
  <c r="N36" i="41"/>
  <c r="Q36" i="41"/>
  <c r="K38" i="41" l="1"/>
  <c r="L38" i="41" s="1"/>
  <c r="M38" i="41" s="1"/>
  <c r="N37" i="41"/>
  <c r="R37" i="41"/>
  <c r="P37" i="41"/>
  <c r="S37" i="41" s="1"/>
  <c r="T37" i="41" s="1"/>
  <c r="Q37" i="41"/>
  <c r="R38" i="41" l="1"/>
  <c r="K39" i="41"/>
  <c r="L39" i="41" s="1"/>
  <c r="P38" i="41"/>
  <c r="S38" i="41" s="1"/>
  <c r="T38" i="41" s="1"/>
  <c r="N38" i="41"/>
  <c r="M39" i="41"/>
  <c r="Q38" i="41"/>
  <c r="K40" i="41" l="1"/>
  <c r="L40" i="41" s="1"/>
  <c r="M40" i="41" s="1"/>
  <c r="R39" i="41"/>
  <c r="P39" i="41"/>
  <c r="N39" i="41"/>
  <c r="P40" i="41" l="1"/>
  <c r="R40" i="41"/>
  <c r="N40" i="41"/>
  <c r="K41" i="41"/>
  <c r="L41" i="41" s="1"/>
  <c r="M41" i="41" s="1"/>
  <c r="S39" i="41"/>
  <c r="T39" i="41" s="1"/>
  <c r="Q39" i="41"/>
  <c r="Q40" i="41" s="1"/>
  <c r="K42" i="41" l="1"/>
  <c r="L42" i="41" s="1"/>
  <c r="M42" i="41" s="1"/>
  <c r="R41" i="41"/>
  <c r="P41" i="41"/>
  <c r="S41" i="41" s="1"/>
  <c r="N41" i="41"/>
  <c r="Q41" i="41"/>
  <c r="S40" i="41"/>
  <c r="T40" i="41" s="1"/>
  <c r="T41" i="41" s="1"/>
  <c r="N42" i="41" l="1"/>
  <c r="R42" i="41"/>
  <c r="P42" i="41"/>
  <c r="S42" i="41" s="1"/>
  <c r="T42" i="41" s="1"/>
  <c r="K43" i="41"/>
  <c r="L43" i="41" s="1"/>
  <c r="M43" i="41" s="1"/>
  <c r="Q42" i="41"/>
  <c r="K44" i="41" l="1"/>
  <c r="L44" i="41" s="1"/>
  <c r="R43" i="41"/>
  <c r="P43" i="41"/>
  <c r="S43" i="41" s="1"/>
  <c r="N43" i="41"/>
  <c r="M44" i="41"/>
  <c r="T43" i="41"/>
  <c r="Q43" i="41"/>
  <c r="P44" i="41" l="1"/>
  <c r="N44" i="41"/>
  <c r="K45" i="41"/>
  <c r="L45" i="41" s="1"/>
  <c r="M45" i="41" s="1"/>
  <c r="R44" i="41"/>
  <c r="R45" i="41" l="1"/>
  <c r="N45" i="41"/>
  <c r="P45" i="41"/>
  <c r="S45" i="41" s="1"/>
  <c r="K46" i="41"/>
  <c r="L46" i="41" s="1"/>
  <c r="M46" i="41" s="1"/>
  <c r="S44" i="41"/>
  <c r="T44" i="41" s="1"/>
  <c r="T45" i="41" s="1"/>
  <c r="Q44" i="41"/>
  <c r="Q45" i="41" s="1"/>
  <c r="K47" i="41" l="1"/>
  <c r="L47" i="41" s="1"/>
  <c r="M47" i="41" s="1"/>
  <c r="N46" i="41"/>
  <c r="R46" i="41"/>
  <c r="P46" i="41"/>
  <c r="S46" i="41" s="1"/>
  <c r="T46" i="41"/>
  <c r="Q46" i="41"/>
  <c r="R47" i="41" l="1"/>
  <c r="P47" i="41"/>
  <c r="S47" i="41" s="1"/>
  <c r="N47" i="41"/>
  <c r="K48" i="41"/>
  <c r="L48" i="41" s="1"/>
  <c r="M48" i="41" s="1"/>
  <c r="T47" i="41"/>
  <c r="Q47" i="41"/>
  <c r="K49" i="41" l="1"/>
  <c r="L49" i="41" s="1"/>
  <c r="M49" i="41" s="1"/>
  <c r="R48" i="41"/>
  <c r="P48" i="41"/>
  <c r="S48" i="41" s="1"/>
  <c r="N48" i="41"/>
  <c r="Q48" i="41"/>
  <c r="T48" i="41"/>
  <c r="P49" i="41" l="1"/>
  <c r="N49" i="41"/>
  <c r="R49" i="41"/>
  <c r="Q49" i="41"/>
  <c r="S49" i="41" l="1"/>
  <c r="T49" i="41" s="1"/>
  <c r="H25" i="21"/>
  <c r="U19" i="37"/>
  <c r="V19" i="37" s="1"/>
  <c r="U18" i="37"/>
  <c r="V18" i="37" s="1"/>
  <c r="U17" i="37"/>
  <c r="V17" i="37" s="1"/>
  <c r="U16" i="37"/>
  <c r="V16" i="37" s="1"/>
  <c r="U15" i="37"/>
  <c r="V15" i="37" s="1"/>
  <c r="U14" i="37"/>
  <c r="V14" i="37" s="1"/>
  <c r="U13" i="37"/>
  <c r="V13" i="37" s="1"/>
  <c r="U12" i="37"/>
  <c r="V12" i="37" s="1"/>
  <c r="U11" i="37"/>
  <c r="V11" i="37" s="1"/>
  <c r="U10" i="37"/>
  <c r="V10" i="37" s="1"/>
  <c r="U9" i="37"/>
  <c r="V9" i="37" s="1"/>
  <c r="U8" i="37"/>
  <c r="V8" i="37" s="1"/>
  <c r="Y3" i="37"/>
  <c r="V3" i="37"/>
  <c r="P17" i="37"/>
  <c r="N17" i="37"/>
  <c r="P16" i="37"/>
  <c r="N16" i="37"/>
  <c r="P15" i="37"/>
  <c r="N15" i="37"/>
  <c r="P14" i="37"/>
  <c r="N14" i="37"/>
  <c r="P13" i="37"/>
  <c r="N13" i="37"/>
  <c r="P12" i="37"/>
  <c r="N12" i="37"/>
  <c r="P11" i="37"/>
  <c r="N11" i="37"/>
  <c r="P10" i="37"/>
  <c r="N10" i="37"/>
  <c r="P9" i="37"/>
  <c r="N9" i="37"/>
  <c r="P8" i="37"/>
  <c r="N8" i="37"/>
  <c r="P7" i="37"/>
  <c r="N7" i="37"/>
  <c r="P6" i="37"/>
  <c r="N6" i="37"/>
  <c r="D6" i="37"/>
  <c r="D8" i="37" s="1"/>
  <c r="D10" i="37" s="1"/>
  <c r="D25" i="36"/>
  <c r="B25" i="36"/>
  <c r="D24" i="36"/>
  <c r="B24" i="36"/>
  <c r="D23" i="36"/>
  <c r="B23" i="36"/>
  <c r="D22" i="36"/>
  <c r="B22" i="36"/>
  <c r="I21" i="36"/>
  <c r="G21" i="36"/>
  <c r="D21" i="36"/>
  <c r="B21" i="36"/>
  <c r="I20" i="36"/>
  <c r="G20" i="36"/>
  <c r="D20" i="36"/>
  <c r="B20" i="36"/>
  <c r="I19" i="36"/>
  <c r="G19" i="36"/>
  <c r="D19" i="36"/>
  <c r="B19" i="36"/>
  <c r="I18" i="36"/>
  <c r="G18" i="36"/>
  <c r="D18" i="36"/>
  <c r="B18" i="36"/>
  <c r="I17" i="36"/>
  <c r="G17" i="36"/>
  <c r="D17" i="36"/>
  <c r="B17" i="36"/>
  <c r="I16" i="36"/>
  <c r="G16" i="36"/>
  <c r="D16" i="36"/>
  <c r="B16" i="36"/>
  <c r="I15" i="36"/>
  <c r="G15" i="36"/>
  <c r="D15" i="36"/>
  <c r="B15" i="36"/>
  <c r="I14" i="36"/>
  <c r="G14" i="36"/>
  <c r="D14" i="36"/>
  <c r="B14" i="36"/>
  <c r="I13" i="36"/>
  <c r="G13" i="36"/>
  <c r="D13" i="36"/>
  <c r="B13" i="36"/>
  <c r="I12" i="36"/>
  <c r="G12" i="36"/>
  <c r="D12" i="36"/>
  <c r="B12" i="36"/>
  <c r="I11" i="36"/>
  <c r="G11" i="36"/>
  <c r="D11" i="36"/>
  <c r="B11" i="36"/>
  <c r="I10" i="36"/>
  <c r="G10" i="36"/>
  <c r="D10" i="36"/>
  <c r="B10" i="36"/>
  <c r="I9" i="36"/>
  <c r="G9" i="36"/>
  <c r="D9" i="36"/>
  <c r="B9" i="36"/>
  <c r="I8" i="36"/>
  <c r="G8" i="36"/>
  <c r="D8" i="36"/>
  <c r="B8" i="36"/>
  <c r="I7" i="36"/>
  <c r="G7" i="36"/>
  <c r="D7" i="36"/>
  <c r="B7" i="36"/>
  <c r="I6" i="36"/>
  <c r="G6" i="36"/>
  <c r="D6" i="36"/>
  <c r="B6" i="36"/>
  <c r="O46" i="33"/>
  <c r="Y46" i="33" s="1"/>
  <c r="O45" i="33"/>
  <c r="U45" i="33" s="1"/>
  <c r="O44" i="33"/>
  <c r="U44" i="33" s="1"/>
  <c r="O43" i="33"/>
  <c r="Q43" i="33" s="1"/>
  <c r="O42" i="33"/>
  <c r="Y42" i="33" s="1"/>
  <c r="O41" i="33"/>
  <c r="U41" i="33" s="1"/>
  <c r="O40" i="33"/>
  <c r="Y40" i="33" s="1"/>
  <c r="O39" i="33"/>
  <c r="Y39" i="33" s="1"/>
  <c r="O38" i="33"/>
  <c r="Y38" i="33" s="1"/>
  <c r="O37" i="33"/>
  <c r="U37" i="33" s="1"/>
  <c r="O36" i="33"/>
  <c r="Y36" i="33" s="1"/>
  <c r="O35" i="33"/>
  <c r="Q35" i="33" s="1"/>
  <c r="O34" i="33"/>
  <c r="Y34" i="33" s="1"/>
  <c r="O33" i="33"/>
  <c r="U33" i="33" s="1"/>
  <c r="O32" i="33"/>
  <c r="U32" i="33" s="1"/>
  <c r="O31" i="33"/>
  <c r="Y31" i="33" s="1"/>
  <c r="O30" i="33"/>
  <c r="Y30" i="33" s="1"/>
  <c r="O29" i="33"/>
  <c r="U29" i="33" s="1"/>
  <c r="O28" i="33"/>
  <c r="Y28" i="33" s="1"/>
  <c r="O27" i="33"/>
  <c r="Y27" i="33" s="1"/>
  <c r="O26" i="33"/>
  <c r="Y26" i="33" s="1"/>
  <c r="O25" i="33"/>
  <c r="U25" i="33" s="1"/>
  <c r="O24" i="33"/>
  <c r="Y24" i="33" s="1"/>
  <c r="O23" i="33"/>
  <c r="Q23" i="33" s="1"/>
  <c r="O22" i="33"/>
  <c r="Y22" i="33" s="1"/>
  <c r="O21" i="33"/>
  <c r="U21" i="33" s="1"/>
  <c r="O20" i="33"/>
  <c r="Y20" i="33" s="1"/>
  <c r="O19" i="33"/>
  <c r="Y19" i="33" s="1"/>
  <c r="O18" i="33"/>
  <c r="Y18" i="33" s="1"/>
  <c r="O17" i="33"/>
  <c r="U17" i="33" s="1"/>
  <c r="O16" i="33"/>
  <c r="U16" i="33" s="1"/>
  <c r="O15" i="33"/>
  <c r="Y15" i="33" s="1"/>
  <c r="O14" i="33"/>
  <c r="Y14" i="33" s="1"/>
  <c r="O13" i="33"/>
  <c r="U13" i="33" s="1"/>
  <c r="O12" i="33"/>
  <c r="U12" i="33" s="1"/>
  <c r="AI11" i="30"/>
  <c r="AI12" i="30"/>
  <c r="AI13" i="30"/>
  <c r="AI14" i="30"/>
  <c r="AI15" i="30"/>
  <c r="AI16" i="30"/>
  <c r="AI17" i="30"/>
  <c r="AI18" i="30"/>
  <c r="AI19" i="30"/>
  <c r="AI20" i="30"/>
  <c r="AI21" i="30"/>
  <c r="AI22" i="30"/>
  <c r="AI23" i="30"/>
  <c r="AH11" i="30"/>
  <c r="AH12" i="30"/>
  <c r="AH13" i="30"/>
  <c r="AH14" i="30"/>
  <c r="AH15" i="30"/>
  <c r="AH16" i="30"/>
  <c r="AH17" i="30"/>
  <c r="AH18" i="30"/>
  <c r="AH19" i="30"/>
  <c r="AH20" i="30"/>
  <c r="AH21" i="30"/>
  <c r="AH22" i="30"/>
  <c r="AH23" i="30"/>
  <c r="AH10" i="30"/>
  <c r="AI10" i="30" s="1"/>
  <c r="AF11" i="30"/>
  <c r="AF12" i="30"/>
  <c r="AF13" i="30"/>
  <c r="AF14" i="30"/>
  <c r="AF15" i="30"/>
  <c r="AF16" i="30"/>
  <c r="AF17" i="30"/>
  <c r="AF18" i="30"/>
  <c r="AF19" i="30"/>
  <c r="AF20" i="30"/>
  <c r="AF21" i="30"/>
  <c r="AF22" i="30"/>
  <c r="AF23" i="30"/>
  <c r="AF10" i="30"/>
  <c r="BJ38" i="29"/>
  <c r="BJ39" i="29"/>
  <c r="BJ40" i="29"/>
  <c r="BJ41" i="29"/>
  <c r="BJ42" i="29"/>
  <c r="BJ43" i="29"/>
  <c r="BJ44" i="29"/>
  <c r="BJ45" i="29"/>
  <c r="BJ46" i="29"/>
  <c r="BJ47" i="29"/>
  <c r="BJ48" i="29"/>
  <c r="BJ49" i="29"/>
  <c r="BJ50" i="29"/>
  <c r="BJ51" i="29"/>
  <c r="BJ52" i="29"/>
  <c r="BJ53" i="29"/>
  <c r="BJ54" i="29"/>
  <c r="BJ55" i="29"/>
  <c r="BJ56" i="29"/>
  <c r="BJ37" i="29"/>
  <c r="H30" i="2"/>
  <c r="BH38" i="29"/>
  <c r="BH39" i="29"/>
  <c r="BH40" i="29"/>
  <c r="BH41" i="29"/>
  <c r="BH42" i="29"/>
  <c r="BH43" i="29"/>
  <c r="BH44" i="29"/>
  <c r="BH45" i="29"/>
  <c r="BH46" i="29"/>
  <c r="BH47" i="29"/>
  <c r="BH48" i="29"/>
  <c r="BH49" i="29"/>
  <c r="BH50" i="29"/>
  <c r="BH51" i="29"/>
  <c r="BH52" i="29"/>
  <c r="BH53" i="29"/>
  <c r="BH54" i="29"/>
  <c r="BH55" i="29"/>
  <c r="BH56" i="29"/>
  <c r="BH37" i="29"/>
  <c r="BE38" i="29"/>
  <c r="BE39" i="29"/>
  <c r="BE40" i="29"/>
  <c r="BE41" i="29"/>
  <c r="BE42" i="29"/>
  <c r="BE43" i="29"/>
  <c r="BE44" i="29"/>
  <c r="BE45" i="29"/>
  <c r="BE46" i="29"/>
  <c r="BE47" i="29"/>
  <c r="BE48" i="29"/>
  <c r="BE49" i="29"/>
  <c r="BE50" i="29"/>
  <c r="BE51" i="29"/>
  <c r="BE52" i="29"/>
  <c r="BE53" i="29"/>
  <c r="BE54" i="29"/>
  <c r="BE55" i="29"/>
  <c r="BE56" i="29"/>
  <c r="BE37" i="29"/>
  <c r="L74" i="23"/>
  <c r="L75" i="23"/>
  <c r="L76" i="23"/>
  <c r="L77" i="23"/>
  <c r="L78" i="23"/>
  <c r="L79" i="23"/>
  <c r="L80" i="23"/>
  <c r="L81" i="23"/>
  <c r="L73" i="23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R40" i="29"/>
  <c r="R41" i="29"/>
  <c r="R42" i="29"/>
  <c r="R43" i="29"/>
  <c r="R44" i="29"/>
  <c r="R45" i="29"/>
  <c r="R46" i="29"/>
  <c r="R47" i="29"/>
  <c r="R48" i="29"/>
  <c r="R49" i="29"/>
  <c r="R50" i="29"/>
  <c r="R51" i="29"/>
  <c r="R52" i="29"/>
  <c r="R53" i="29"/>
  <c r="R54" i="29"/>
  <c r="R39" i="29"/>
  <c r="P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G39" i="29"/>
  <c r="E39" i="29"/>
  <c r="Y37" i="33" l="1"/>
  <c r="Y29" i="33"/>
  <c r="Y45" i="33"/>
  <c r="Y21" i="33"/>
  <c r="Y33" i="33"/>
  <c r="Y13" i="33"/>
  <c r="Y41" i="33"/>
  <c r="Y25" i="33"/>
  <c r="Y17" i="33"/>
  <c r="Q15" i="33"/>
  <c r="U15" i="33"/>
  <c r="U19" i="33"/>
  <c r="U23" i="33"/>
  <c r="U27" i="33"/>
  <c r="U31" i="33"/>
  <c r="U35" i="33"/>
  <c r="U39" i="33"/>
  <c r="U43" i="33"/>
  <c r="Q31" i="33"/>
  <c r="Y35" i="33"/>
  <c r="Q12" i="33"/>
  <c r="Q16" i="33"/>
  <c r="Q20" i="33"/>
  <c r="Q24" i="33"/>
  <c r="Q28" i="33"/>
  <c r="Q32" i="33"/>
  <c r="Q36" i="33"/>
  <c r="Q40" i="33"/>
  <c r="Q44" i="33"/>
  <c r="Q39" i="33"/>
  <c r="Q27" i="33"/>
  <c r="Y43" i="33"/>
  <c r="U20" i="33"/>
  <c r="U28" i="33"/>
  <c r="U40" i="33"/>
  <c r="Y16" i="33"/>
  <c r="Y32" i="33"/>
  <c r="Y44" i="33"/>
  <c r="Q19" i="33"/>
  <c r="Y23" i="33"/>
  <c r="U24" i="33"/>
  <c r="U36" i="33"/>
  <c r="Y12" i="33"/>
  <c r="Q13" i="33"/>
  <c r="Q17" i="33"/>
  <c r="Q21" i="33"/>
  <c r="Q25" i="33"/>
  <c r="Q29" i="33"/>
  <c r="Q33" i="33"/>
  <c r="Q37" i="33"/>
  <c r="Q41" i="33"/>
  <c r="Q45" i="33"/>
  <c r="Q14" i="33"/>
  <c r="Q18" i="33"/>
  <c r="Q22" i="33"/>
  <c r="Q26" i="33"/>
  <c r="Q30" i="33"/>
  <c r="Q34" i="33"/>
  <c r="Q38" i="33"/>
  <c r="Q42" i="33"/>
  <c r="Q46" i="33"/>
  <c r="U14" i="33"/>
  <c r="U18" i="33"/>
  <c r="U22" i="33"/>
  <c r="U26" i="33"/>
  <c r="U30" i="33"/>
  <c r="U34" i="33"/>
  <c r="U38" i="33"/>
  <c r="U42" i="33"/>
  <c r="U46" i="33"/>
  <c r="AR66" i="28" l="1"/>
  <c r="AO66" i="28"/>
  <c r="AN66" i="28"/>
  <c r="AF66" i="28"/>
  <c r="AD66" i="28"/>
  <c r="AA66" i="28"/>
  <c r="W66" i="28"/>
  <c r="AR65" i="28"/>
  <c r="AO65" i="28"/>
  <c r="AN65" i="28"/>
  <c r="AF65" i="28"/>
  <c r="AD65" i="28"/>
  <c r="AA65" i="28"/>
  <c r="W65" i="28"/>
  <c r="AR64" i="28"/>
  <c r="AO64" i="28"/>
  <c r="AN64" i="28"/>
  <c r="AF64" i="28"/>
  <c r="AD64" i="28"/>
  <c r="AA64" i="28"/>
  <c r="W64" i="28"/>
  <c r="AR63" i="28"/>
  <c r="AO63" i="28"/>
  <c r="AN63" i="28"/>
  <c r="AF63" i="28"/>
  <c r="AD63" i="28"/>
  <c r="AA63" i="28"/>
  <c r="W63" i="28"/>
  <c r="AR62" i="28"/>
  <c r="AO62" i="28"/>
  <c r="AN62" i="28"/>
  <c r="AF62" i="28"/>
  <c r="AD62" i="28"/>
  <c r="AA62" i="28"/>
  <c r="W62" i="28"/>
  <c r="AR61" i="28"/>
  <c r="AO61" i="28"/>
  <c r="AN61" i="28"/>
  <c r="AF61" i="28"/>
  <c r="AD61" i="28"/>
  <c r="AA61" i="28"/>
  <c r="W61" i="28"/>
  <c r="AR12" i="28"/>
  <c r="AR13" i="28"/>
  <c r="AR14" i="28"/>
  <c r="AR15" i="28"/>
  <c r="AR16" i="28"/>
  <c r="AR17" i="28"/>
  <c r="AR11" i="28"/>
  <c r="AN12" i="28"/>
  <c r="AN13" i="28"/>
  <c r="AN14" i="28"/>
  <c r="AN15" i="28"/>
  <c r="AN16" i="28"/>
  <c r="AN17" i="28"/>
  <c r="AN11" i="28"/>
  <c r="AO12" i="28"/>
  <c r="AO13" i="28"/>
  <c r="AO14" i="28"/>
  <c r="AO15" i="28"/>
  <c r="AO16" i="28"/>
  <c r="AO17" i="28"/>
  <c r="AO11" i="28"/>
  <c r="AF11" i="28"/>
  <c r="AF12" i="28"/>
  <c r="AF13" i="28"/>
  <c r="AF14" i="28"/>
  <c r="AF15" i="28"/>
  <c r="AF16" i="28"/>
  <c r="AF17" i="28"/>
  <c r="AD11" i="28"/>
  <c r="AD12" i="28"/>
  <c r="AD13" i="28"/>
  <c r="AD14" i="28"/>
  <c r="AD15" i="28"/>
  <c r="AD16" i="28"/>
  <c r="AD17" i="28"/>
  <c r="AA17" i="28"/>
  <c r="W17" i="28"/>
  <c r="AA16" i="28"/>
  <c r="W16" i="28"/>
  <c r="AA15" i="28"/>
  <c r="W15" i="28"/>
  <c r="AA14" i="28"/>
  <c r="W14" i="28"/>
  <c r="AA13" i="28"/>
  <c r="W13" i="28"/>
  <c r="AA12" i="28"/>
  <c r="W12" i="28"/>
  <c r="AA11" i="28"/>
  <c r="W11" i="28"/>
  <c r="F90" i="11"/>
  <c r="K11" i="21"/>
  <c r="J11" i="21"/>
  <c r="J10" i="21"/>
  <c r="K10" i="21"/>
  <c r="K11" i="22"/>
  <c r="J11" i="22"/>
  <c r="X9" i="22"/>
  <c r="I8" i="22"/>
  <c r="H8" i="22"/>
  <c r="H22" i="22" s="1"/>
  <c r="C8" i="27" l="1"/>
  <c r="H9" i="27"/>
  <c r="I9" i="27" s="1"/>
  <c r="K9" i="27" s="1"/>
  <c r="H10" i="27"/>
  <c r="I10" i="27" s="1"/>
  <c r="K10" i="27" s="1"/>
  <c r="H11" i="27"/>
  <c r="I11" i="27" s="1"/>
  <c r="K11" i="27" s="1"/>
  <c r="H12" i="27"/>
  <c r="I12" i="27" s="1"/>
  <c r="K12" i="27" s="1"/>
  <c r="H13" i="27"/>
  <c r="I13" i="27" s="1"/>
  <c r="K13" i="27" s="1"/>
  <c r="H8" i="27"/>
  <c r="I8" i="27" s="1"/>
  <c r="K8" i="27" s="1"/>
  <c r="B9" i="27"/>
  <c r="C9" i="27" s="1"/>
  <c r="B10" i="27"/>
  <c r="C10" i="27" s="1"/>
  <c r="B11" i="27"/>
  <c r="C11" i="27" s="1"/>
  <c r="B12" i="27"/>
  <c r="C12" i="27" s="1"/>
  <c r="B13" i="27"/>
  <c r="C13" i="27" s="1"/>
  <c r="B8" i="27"/>
  <c r="Y158" i="23"/>
  <c r="Y159" i="23"/>
  <c r="Y160" i="23"/>
  <c r="Y161" i="23"/>
  <c r="Y162" i="23"/>
  <c r="Y163" i="23"/>
  <c r="Y164" i="23"/>
  <c r="Y165" i="23"/>
  <c r="Y166" i="23"/>
  <c r="Y167" i="23"/>
  <c r="Y168" i="23"/>
  <c r="Y169" i="23"/>
  <c r="Y170" i="23"/>
  <c r="Y171" i="23"/>
  <c r="Y172" i="23"/>
  <c r="Y173" i="23"/>
  <c r="Y174" i="23"/>
  <c r="Y175" i="23"/>
  <c r="Y176" i="23"/>
  <c r="Y177" i="23"/>
  <c r="Y178" i="23"/>
  <c r="Y179" i="23"/>
  <c r="Y180" i="23"/>
  <c r="Y181" i="23"/>
  <c r="Y182" i="23"/>
  <c r="Y183" i="23"/>
  <c r="Y184" i="23"/>
  <c r="Y185" i="23"/>
  <c r="Y186" i="23"/>
  <c r="Y187" i="23"/>
  <c r="Y188" i="23"/>
  <c r="Y189" i="23"/>
  <c r="Y190" i="23"/>
  <c r="Y191" i="23"/>
  <c r="Y157" i="23"/>
  <c r="U158" i="23"/>
  <c r="U159" i="23"/>
  <c r="U160" i="23"/>
  <c r="U161" i="23"/>
  <c r="U162" i="23"/>
  <c r="U163" i="23"/>
  <c r="U164" i="23"/>
  <c r="U165" i="23"/>
  <c r="U166" i="23"/>
  <c r="U167" i="23"/>
  <c r="U168" i="23"/>
  <c r="U169" i="23"/>
  <c r="U170" i="23"/>
  <c r="U171" i="23"/>
  <c r="U172" i="23"/>
  <c r="U173" i="23"/>
  <c r="U174" i="23"/>
  <c r="U175" i="23"/>
  <c r="U176" i="23"/>
  <c r="U177" i="23"/>
  <c r="U178" i="23"/>
  <c r="U179" i="23"/>
  <c r="U180" i="23"/>
  <c r="U181" i="23"/>
  <c r="U182" i="23"/>
  <c r="U183" i="23"/>
  <c r="U184" i="23"/>
  <c r="U185" i="23"/>
  <c r="U186" i="23"/>
  <c r="U187" i="23"/>
  <c r="U188" i="23"/>
  <c r="U189" i="23"/>
  <c r="U190" i="23"/>
  <c r="U191" i="23"/>
  <c r="U157" i="23"/>
  <c r="O165" i="23"/>
  <c r="Q165" i="23"/>
  <c r="O158" i="23"/>
  <c r="Q158" i="23" s="1"/>
  <c r="O159" i="23"/>
  <c r="Q159" i="23" s="1"/>
  <c r="O160" i="23"/>
  <c r="Q160" i="23" s="1"/>
  <c r="O161" i="23"/>
  <c r="Q161" i="23"/>
  <c r="O162" i="23"/>
  <c r="Q162" i="23" s="1"/>
  <c r="O163" i="23"/>
  <c r="Q163" i="23" s="1"/>
  <c r="O164" i="23"/>
  <c r="Q164" i="23" s="1"/>
  <c r="O180" i="23"/>
  <c r="Q180" i="23" s="1"/>
  <c r="O181" i="23"/>
  <c r="Q181" i="23" s="1"/>
  <c r="O182" i="23"/>
  <c r="Q182" i="23" s="1"/>
  <c r="O183" i="23"/>
  <c r="Q183" i="23" s="1"/>
  <c r="O184" i="23"/>
  <c r="Q184" i="23" s="1"/>
  <c r="O185" i="23"/>
  <c r="Q185" i="23" s="1"/>
  <c r="O186" i="23"/>
  <c r="Q186" i="23" s="1"/>
  <c r="O187" i="23"/>
  <c r="Q187" i="23" s="1"/>
  <c r="O188" i="23"/>
  <c r="Q188" i="23" s="1"/>
  <c r="O189" i="23"/>
  <c r="Q189" i="23" s="1"/>
  <c r="O190" i="23"/>
  <c r="Q190" i="23" s="1"/>
  <c r="O191" i="23"/>
  <c r="Q191" i="23" s="1"/>
  <c r="O179" i="23"/>
  <c r="Q179" i="23" s="1"/>
  <c r="O178" i="23"/>
  <c r="Q178" i="23" s="1"/>
  <c r="O177" i="23"/>
  <c r="Q177" i="23" s="1"/>
  <c r="O176" i="23"/>
  <c r="Q176" i="23" s="1"/>
  <c r="O175" i="23"/>
  <c r="Q175" i="23" s="1"/>
  <c r="O174" i="23"/>
  <c r="Q174" i="23" s="1"/>
  <c r="O173" i="23"/>
  <c r="Q173" i="23" s="1"/>
  <c r="O172" i="23"/>
  <c r="Q172" i="23" s="1"/>
  <c r="O171" i="23"/>
  <c r="Q171" i="23" s="1"/>
  <c r="O170" i="23"/>
  <c r="Q170" i="23" s="1"/>
  <c r="O169" i="23"/>
  <c r="Q169" i="23" s="1"/>
  <c r="O168" i="23"/>
  <c r="Q168" i="23" s="1"/>
  <c r="O167" i="23"/>
  <c r="Q167" i="23" s="1"/>
  <c r="O166" i="23"/>
  <c r="Q166" i="23" s="1"/>
  <c r="O157" i="23"/>
  <c r="Q157" i="23" s="1"/>
  <c r="F96" i="11"/>
  <c r="F97" i="11"/>
  <c r="F98" i="11"/>
  <c r="F99" i="11"/>
  <c r="F100" i="11"/>
  <c r="F101" i="11"/>
  <c r="F102" i="11"/>
  <c r="F103" i="11"/>
  <c r="F104" i="11"/>
  <c r="F105" i="11"/>
  <c r="F106" i="11"/>
  <c r="F95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I90" i="11"/>
  <c r="S83" i="26"/>
  <c r="S82" i="26"/>
  <c r="S81" i="26"/>
  <c r="S80" i="26"/>
  <c r="S79" i="26"/>
  <c r="S78" i="26"/>
  <c r="S77" i="26"/>
  <c r="S76" i="26"/>
  <c r="S75" i="26"/>
  <c r="S73" i="26"/>
  <c r="S72" i="26"/>
  <c r="S71" i="26"/>
  <c r="S70" i="26"/>
  <c r="S69" i="26"/>
  <c r="S68" i="26"/>
  <c r="S67" i="26"/>
  <c r="S66" i="26"/>
  <c r="S65" i="26"/>
  <c r="O65" i="26"/>
  <c r="S63" i="26"/>
  <c r="Q63" i="26"/>
  <c r="O63" i="26"/>
  <c r="S62" i="26"/>
  <c r="Q62" i="26"/>
  <c r="O62" i="26"/>
  <c r="S61" i="26"/>
  <c r="Q61" i="26"/>
  <c r="O61" i="26"/>
  <c r="S60" i="26"/>
  <c r="Q60" i="26"/>
  <c r="O60" i="26"/>
  <c r="S59" i="26"/>
  <c r="Q59" i="26"/>
  <c r="O59" i="26"/>
  <c r="S58" i="26"/>
  <c r="Q58" i="26"/>
  <c r="O58" i="26"/>
  <c r="S57" i="26"/>
  <c r="Q57" i="26"/>
  <c r="O57" i="26"/>
  <c r="S56" i="26"/>
  <c r="Q56" i="26"/>
  <c r="O56" i="26"/>
  <c r="S55" i="26"/>
  <c r="Q55" i="26"/>
  <c r="O55" i="26"/>
  <c r="D74" i="23"/>
  <c r="D75" i="23"/>
  <c r="D76" i="23"/>
  <c r="D77" i="23"/>
  <c r="D78" i="23"/>
  <c r="D79" i="23"/>
  <c r="D80" i="23"/>
  <c r="D81" i="23"/>
  <c r="D73" i="23"/>
  <c r="V81" i="23"/>
  <c r="Q81" i="23"/>
  <c r="J81" i="23"/>
  <c r="H81" i="23"/>
  <c r="I81" i="23" s="1"/>
  <c r="V80" i="23"/>
  <c r="Q80" i="23"/>
  <c r="J80" i="23"/>
  <c r="H80" i="23"/>
  <c r="I80" i="23" s="1"/>
  <c r="V79" i="23"/>
  <c r="Q79" i="23"/>
  <c r="J79" i="23"/>
  <c r="H79" i="23"/>
  <c r="I79" i="23" s="1"/>
  <c r="V78" i="23"/>
  <c r="Q78" i="23"/>
  <c r="J78" i="23"/>
  <c r="H78" i="23"/>
  <c r="I78" i="23" s="1"/>
  <c r="AF77" i="23"/>
  <c r="V77" i="23"/>
  <c r="Q77" i="23"/>
  <c r="J77" i="23"/>
  <c r="H77" i="23"/>
  <c r="I77" i="23" s="1"/>
  <c r="AF76" i="23"/>
  <c r="V76" i="23"/>
  <c r="Q76" i="23"/>
  <c r="J76" i="23"/>
  <c r="H76" i="23"/>
  <c r="I76" i="23" s="1"/>
  <c r="AF75" i="23"/>
  <c r="V75" i="23"/>
  <c r="Q75" i="23"/>
  <c r="J75" i="23"/>
  <c r="H75" i="23"/>
  <c r="I75" i="23" s="1"/>
  <c r="AF74" i="23"/>
  <c r="V74" i="23"/>
  <c r="Q74" i="23"/>
  <c r="J74" i="23"/>
  <c r="H74" i="23"/>
  <c r="I74" i="23" s="1"/>
  <c r="AF73" i="23"/>
  <c r="V73" i="23"/>
  <c r="Q73" i="23"/>
  <c r="J73" i="23"/>
  <c r="I86" i="23" s="1"/>
  <c r="H73" i="23"/>
  <c r="I73" i="23" s="1"/>
  <c r="E65" i="23"/>
  <c r="E67" i="23" s="1"/>
  <c r="E69" i="23" s="1"/>
  <c r="H23" i="22"/>
  <c r="H21" i="22"/>
  <c r="H22" i="21"/>
  <c r="H21" i="21"/>
  <c r="H20" i="21"/>
  <c r="H19" i="21"/>
  <c r="AC37" i="16"/>
  <c r="AD37" i="16"/>
  <c r="AB37" i="16"/>
  <c r="U37" i="16"/>
  <c r="M49" i="16"/>
  <c r="M48" i="16"/>
  <c r="M46" i="16"/>
  <c r="K46" i="16"/>
  <c r="L46" i="16" s="1"/>
  <c r="L36" i="16"/>
  <c r="AB41" i="16"/>
  <c r="AD41" i="16" s="1"/>
  <c r="AD40" i="16"/>
  <c r="AC40" i="16"/>
  <c r="AB40" i="16"/>
  <c r="AB39" i="16"/>
  <c r="AD39" i="16" s="1"/>
  <c r="AD33" i="16"/>
  <c r="AC33" i="16"/>
  <c r="AB35" i="16"/>
  <c r="AC35" i="16" s="1"/>
  <c r="AB36" i="16"/>
  <c r="AC36" i="16" s="1"/>
  <c r="AD36" i="16"/>
  <c r="AD34" i="16"/>
  <c r="AC34" i="16"/>
  <c r="AB34" i="16"/>
  <c r="U35" i="16"/>
  <c r="U36" i="16"/>
  <c r="U34" i="16"/>
  <c r="U33" i="16"/>
  <c r="U27" i="16"/>
  <c r="U20" i="16"/>
  <c r="U18" i="16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12" i="2"/>
  <c r="M12" i="2" s="1"/>
  <c r="AK23" i="2"/>
  <c r="AK22" i="2"/>
  <c r="AK21" i="2"/>
  <c r="AK20" i="2"/>
  <c r="AK19" i="2"/>
  <c r="AK18" i="2"/>
  <c r="AK17" i="2"/>
  <c r="AK16" i="2"/>
  <c r="AK15" i="2"/>
  <c r="AK14" i="2"/>
  <c r="AK13" i="2"/>
  <c r="AK12" i="2"/>
  <c r="AE53" i="11"/>
  <c r="AE52" i="11"/>
  <c r="AE51" i="11"/>
  <c r="AE50" i="11"/>
  <c r="AE49" i="11"/>
  <c r="AE48" i="11"/>
  <c r="AE43" i="11"/>
  <c r="AE44" i="11"/>
  <c r="AE45" i="11"/>
  <c r="AE46" i="11"/>
  <c r="AE47" i="11"/>
  <c r="AE42" i="11"/>
  <c r="AA53" i="11"/>
  <c r="AA52" i="11"/>
  <c r="AA51" i="11"/>
  <c r="AB51" i="11" s="1"/>
  <c r="AA50" i="11"/>
  <c r="AA49" i="11"/>
  <c r="AA48" i="11"/>
  <c r="AA43" i="11"/>
  <c r="AA44" i="11"/>
  <c r="AA45" i="11"/>
  <c r="AA46" i="11"/>
  <c r="AA47" i="11"/>
  <c r="AA42" i="11"/>
  <c r="V53" i="11"/>
  <c r="V51" i="11"/>
  <c r="V50" i="11"/>
  <c r="V49" i="11"/>
  <c r="V48" i="11"/>
  <c r="V47" i="11"/>
  <c r="V46" i="11"/>
  <c r="V45" i="11"/>
  <c r="V44" i="11"/>
  <c r="V43" i="11"/>
  <c r="V42" i="11"/>
  <c r="S53" i="11"/>
  <c r="S52" i="11"/>
  <c r="S51" i="11"/>
  <c r="S50" i="11"/>
  <c r="S43" i="11"/>
  <c r="S44" i="11"/>
  <c r="S45" i="11"/>
  <c r="S46" i="11"/>
  <c r="S47" i="11"/>
  <c r="S42" i="11"/>
  <c r="D42" i="11"/>
  <c r="D44" i="11" s="1"/>
  <c r="D46" i="11" s="1"/>
  <c r="AB46" i="11" s="1"/>
  <c r="T63" i="11"/>
  <c r="P53" i="11"/>
  <c r="P52" i="11"/>
  <c r="P51" i="11"/>
  <c r="P50" i="11"/>
  <c r="P49" i="11"/>
  <c r="P48" i="11"/>
  <c r="P43" i="11"/>
  <c r="P44" i="11"/>
  <c r="P45" i="11"/>
  <c r="P46" i="11"/>
  <c r="P47" i="11"/>
  <c r="P42" i="11"/>
  <c r="N43" i="11"/>
  <c r="N44" i="11"/>
  <c r="N45" i="11"/>
  <c r="N46" i="11"/>
  <c r="N47" i="11"/>
  <c r="N48" i="11"/>
  <c r="N49" i="11"/>
  <c r="N50" i="11"/>
  <c r="N51" i="11"/>
  <c r="N52" i="11"/>
  <c r="N53" i="11"/>
  <c r="N42" i="11"/>
  <c r="W71" i="23" l="1"/>
  <c r="W81" i="23" s="1"/>
  <c r="X81" i="23" s="1"/>
  <c r="R71" i="23"/>
  <c r="R76" i="23" s="1"/>
  <c r="M71" i="23"/>
  <c r="M79" i="23" s="1"/>
  <c r="N79" i="23" s="1"/>
  <c r="H24" i="21"/>
  <c r="H26" i="21" s="1"/>
  <c r="AC39" i="16"/>
  <c r="AC41" i="16"/>
  <c r="AD35" i="16"/>
  <c r="W46" i="11"/>
  <c r="W51" i="11"/>
  <c r="AF47" i="11"/>
  <c r="AF46" i="11"/>
  <c r="W53" i="11"/>
  <c r="X53" i="11" s="1"/>
  <c r="T43" i="11"/>
  <c r="AB42" i="11"/>
  <c r="AF45" i="11"/>
  <c r="T45" i="11"/>
  <c r="T50" i="11"/>
  <c r="AB47" i="11"/>
  <c r="AF44" i="11"/>
  <c r="AF43" i="11"/>
  <c r="T52" i="11"/>
  <c r="AB44" i="11"/>
  <c r="AB43" i="11"/>
  <c r="W48" i="11"/>
  <c r="X48" i="11" s="1"/>
  <c r="T44" i="11"/>
  <c r="T53" i="11"/>
  <c r="AB48" i="11"/>
  <c r="W50" i="11"/>
  <c r="T51" i="11"/>
  <c r="AB49" i="11"/>
  <c r="W49" i="11"/>
  <c r="X49" i="11" s="1"/>
  <c r="AB50" i="11"/>
  <c r="AF53" i="11"/>
  <c r="AH46" i="11"/>
  <c r="AF51" i="11"/>
  <c r="AH51" i="11" s="1"/>
  <c r="AF50" i="11"/>
  <c r="AH50" i="11" s="1"/>
  <c r="AB53" i="11"/>
  <c r="AH53" i="11" s="1"/>
  <c r="W43" i="11"/>
  <c r="X43" i="11" s="1"/>
  <c r="T47" i="11"/>
  <c r="W44" i="11"/>
  <c r="X44" i="11" s="1"/>
  <c r="AF52" i="11"/>
  <c r="W45" i="11"/>
  <c r="T46" i="11"/>
  <c r="X46" i="11" s="1"/>
  <c r="W47" i="11"/>
  <c r="W42" i="11"/>
  <c r="AB45" i="11"/>
  <c r="AF48" i="11"/>
  <c r="AH48" i="11" s="1"/>
  <c r="AB52" i="11"/>
  <c r="AF42" i="11"/>
  <c r="AH42" i="11" s="1"/>
  <c r="T42" i="11"/>
  <c r="AF49" i="11"/>
  <c r="AH49" i="11" s="1"/>
  <c r="M74" i="23" l="1"/>
  <c r="N74" i="23" s="1"/>
  <c r="M76" i="23"/>
  <c r="N76" i="23" s="1"/>
  <c r="M80" i="23"/>
  <c r="N80" i="23" s="1"/>
  <c r="M75" i="23"/>
  <c r="N75" i="23" s="1"/>
  <c r="M77" i="23"/>
  <c r="N77" i="23" s="1"/>
  <c r="R78" i="23"/>
  <c r="S78" i="23" s="1"/>
  <c r="R79" i="23"/>
  <c r="S79" i="23" s="1"/>
  <c r="R74" i="23"/>
  <c r="S74" i="23" s="1"/>
  <c r="R75" i="23"/>
  <c r="S75" i="23" s="1"/>
  <c r="M73" i="23"/>
  <c r="N73" i="23" s="1"/>
  <c r="M81" i="23"/>
  <c r="N81" i="23" s="1"/>
  <c r="W80" i="23"/>
  <c r="X80" i="23" s="1"/>
  <c r="S76" i="23"/>
  <c r="W78" i="23"/>
  <c r="X78" i="23" s="1"/>
  <c r="W79" i="23"/>
  <c r="X79" i="23" s="1"/>
  <c r="W77" i="23"/>
  <c r="X77" i="23" s="1"/>
  <c r="W73" i="23"/>
  <c r="X73" i="23" s="1"/>
  <c r="W75" i="23"/>
  <c r="X75" i="23" s="1"/>
  <c r="W76" i="23"/>
  <c r="X76" i="23" s="1"/>
  <c r="W74" i="23"/>
  <c r="X74" i="23" s="1"/>
  <c r="R73" i="23"/>
  <c r="R77" i="23"/>
  <c r="R81" i="23"/>
  <c r="R80" i="23"/>
  <c r="M78" i="23"/>
  <c r="N78" i="23" s="1"/>
  <c r="X42" i="11"/>
  <c r="X45" i="11"/>
  <c r="AH47" i="11"/>
  <c r="AH43" i="11"/>
  <c r="X47" i="11"/>
  <c r="X50" i="11"/>
  <c r="AH52" i="11"/>
  <c r="X51" i="11"/>
  <c r="AH44" i="11"/>
  <c r="AH45" i="11"/>
  <c r="Z74" i="23" l="1"/>
  <c r="Z78" i="23"/>
  <c r="Z79" i="23"/>
  <c r="Z75" i="23"/>
  <c r="Z80" i="23"/>
  <c r="S80" i="23"/>
  <c r="Z81" i="23"/>
  <c r="S81" i="23"/>
  <c r="Z76" i="23"/>
  <c r="Z77" i="23"/>
  <c r="S77" i="23"/>
  <c r="Z73" i="23"/>
  <c r="S73" i="23"/>
  <c r="H37" i="2"/>
  <c r="K37" i="2" s="1"/>
  <c r="M37" i="2" s="1"/>
  <c r="H36" i="2"/>
  <c r="K36" i="2" s="1"/>
  <c r="M36" i="2" s="1"/>
  <c r="H35" i="2"/>
  <c r="K35" i="2" s="1"/>
  <c r="M35" i="2" s="1"/>
  <c r="H34" i="2"/>
  <c r="K34" i="2" s="1"/>
  <c r="M34" i="2" s="1"/>
  <c r="H33" i="2"/>
  <c r="K33" i="2" s="1"/>
  <c r="M33" i="2" s="1"/>
  <c r="H32" i="2"/>
  <c r="K32" i="2" s="1"/>
  <c r="M32" i="2" s="1"/>
  <c r="H31" i="2"/>
  <c r="K31" i="2" s="1"/>
  <c r="M31" i="2" s="1"/>
  <c r="K30" i="2"/>
  <c r="M30" i="2" s="1"/>
  <c r="AJ30" i="2" s="1"/>
  <c r="H46" i="2"/>
  <c r="K46" i="2" s="1"/>
  <c r="M46" i="2" s="1"/>
  <c r="H45" i="2"/>
  <c r="K45" i="2" s="1"/>
  <c r="M45" i="2" s="1"/>
  <c r="H44" i="2"/>
  <c r="K44" i="2" s="1"/>
  <c r="M44" i="2" s="1"/>
  <c r="H43" i="2"/>
  <c r="K43" i="2" s="1"/>
  <c r="M43" i="2" s="1"/>
  <c r="H42" i="2"/>
  <c r="K42" i="2" s="1"/>
  <c r="M42" i="2" s="1"/>
  <c r="H41" i="2"/>
  <c r="K41" i="2" s="1"/>
  <c r="M41" i="2" s="1"/>
  <c r="H40" i="2"/>
  <c r="K40" i="2" s="1"/>
  <c r="M40" i="2" s="1"/>
  <c r="H39" i="2"/>
  <c r="K39" i="2" s="1"/>
  <c r="M39" i="2" s="1"/>
  <c r="AJ39" i="2" s="1"/>
  <c r="AK55" i="2"/>
  <c r="AK54" i="2"/>
  <c r="AK53" i="2"/>
  <c r="AK52" i="2"/>
  <c r="AK51" i="2"/>
  <c r="AK50" i="2"/>
  <c r="AK49" i="2"/>
  <c r="AK46" i="2"/>
  <c r="AK45" i="2"/>
  <c r="AK44" i="2"/>
  <c r="AK43" i="2"/>
  <c r="AK42" i="2"/>
  <c r="AK41" i="2"/>
  <c r="AK40" i="2"/>
  <c r="AK32" i="2"/>
  <c r="AK33" i="2"/>
  <c r="AK34" i="2"/>
  <c r="AK35" i="2"/>
  <c r="AK36" i="2"/>
  <c r="AK37" i="2"/>
  <c r="AK31" i="2"/>
  <c r="H49" i="2"/>
  <c r="K49" i="2" s="1"/>
  <c r="M49" i="2" s="1"/>
  <c r="H50" i="2"/>
  <c r="K50" i="2" s="1"/>
  <c r="M50" i="2" s="1"/>
  <c r="AJ50" i="2" s="1"/>
  <c r="H51" i="2"/>
  <c r="K51" i="2" s="1"/>
  <c r="M51" i="2" s="1"/>
  <c r="H52" i="2"/>
  <c r="K52" i="2" s="1"/>
  <c r="M52" i="2" s="1"/>
  <c r="H53" i="2"/>
  <c r="K53" i="2" s="1"/>
  <c r="M53" i="2" s="1"/>
  <c r="H54" i="2"/>
  <c r="K54" i="2" s="1"/>
  <c r="M54" i="2" s="1"/>
  <c r="H55" i="2"/>
  <c r="K55" i="2" s="1"/>
  <c r="M55" i="2" s="1"/>
  <c r="W55" i="2"/>
  <c r="W54" i="2"/>
  <c r="W53" i="2"/>
  <c r="W52" i="2"/>
  <c r="W51" i="2"/>
  <c r="W50" i="2"/>
  <c r="W49" i="2"/>
  <c r="W40" i="2"/>
  <c r="W41" i="2"/>
  <c r="W42" i="2"/>
  <c r="W43" i="2"/>
  <c r="W44" i="2"/>
  <c r="W45" i="2"/>
  <c r="W46" i="2"/>
  <c r="W39" i="2"/>
  <c r="W31" i="2"/>
  <c r="W32" i="2"/>
  <c r="W33" i="2"/>
  <c r="W34" i="2"/>
  <c r="W35" i="2"/>
  <c r="W36" i="2"/>
  <c r="W37" i="2"/>
  <c r="W30" i="2"/>
  <c r="AA55" i="2"/>
  <c r="AA54" i="2"/>
  <c r="AA53" i="2"/>
  <c r="AA52" i="2"/>
  <c r="AA51" i="2"/>
  <c r="AA50" i="2"/>
  <c r="AA49" i="2"/>
  <c r="AA48" i="2"/>
  <c r="AA46" i="2"/>
  <c r="AA45" i="2"/>
  <c r="AA44" i="2"/>
  <c r="AA43" i="2"/>
  <c r="AA42" i="2"/>
  <c r="AA41" i="2"/>
  <c r="AA40" i="2"/>
  <c r="AA39" i="2"/>
  <c r="AA31" i="2"/>
  <c r="AA32" i="2"/>
  <c r="AA33" i="2"/>
  <c r="AA34" i="2"/>
  <c r="AA35" i="2"/>
  <c r="AA36" i="2"/>
  <c r="AA37" i="2"/>
  <c r="AA30" i="2"/>
  <c r="U49" i="2"/>
  <c r="U50" i="2"/>
  <c r="U51" i="2"/>
  <c r="U52" i="2"/>
  <c r="U53" i="2"/>
  <c r="U54" i="2"/>
  <c r="U55" i="2"/>
  <c r="U46" i="2"/>
  <c r="U45" i="2"/>
  <c r="U44" i="2"/>
  <c r="U43" i="2"/>
  <c r="U42" i="2"/>
  <c r="U41" i="2"/>
  <c r="U40" i="2"/>
  <c r="U39" i="2"/>
  <c r="U31" i="2"/>
  <c r="U32" i="2"/>
  <c r="U33" i="2"/>
  <c r="U34" i="2"/>
  <c r="U35" i="2"/>
  <c r="U36" i="2"/>
  <c r="U37" i="2"/>
  <c r="U30" i="2"/>
  <c r="H48" i="2"/>
  <c r="K48" i="2" s="1"/>
  <c r="M48" i="2" s="1"/>
  <c r="AJ48" i="2" s="1"/>
  <c r="M59" i="2"/>
  <c r="H59" i="2"/>
  <c r="H57" i="2"/>
  <c r="M58" i="2"/>
  <c r="M57" i="2"/>
  <c r="M56" i="2"/>
  <c r="H58" i="2"/>
  <c r="H56" i="2"/>
  <c r="AJ31" i="2" l="1"/>
  <c r="AJ53" i="2"/>
  <c r="AJ51" i="2"/>
  <c r="AJ55" i="2"/>
  <c r="AJ54" i="2"/>
  <c r="AJ49" i="2"/>
  <c r="AJ52" i="2"/>
  <c r="AJ33" i="2"/>
  <c r="AJ32" i="2"/>
  <c r="AJ34" i="2"/>
  <c r="AJ35" i="2"/>
  <c r="AJ36" i="2"/>
  <c r="AJ37" i="2"/>
  <c r="AJ43" i="2"/>
  <c r="AJ44" i="2"/>
  <c r="AJ40" i="2"/>
  <c r="AJ41" i="2"/>
  <c r="AJ45" i="2"/>
  <c r="AJ46" i="2"/>
  <c r="AJ42" i="2"/>
  <c r="M25" i="2" l="1"/>
  <c r="M26" i="2"/>
  <c r="M27" i="2"/>
  <c r="M28" i="2"/>
  <c r="M29" i="2"/>
  <c r="M24" i="2"/>
  <c r="K6" i="2"/>
  <c r="M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tc={0CE2BDB2-62D7-4300-AA7D-B47D7D2B4E77}</author>
  </authors>
  <commentList>
    <comment ref="B4" authorId="0" shapeId="0" xr:uid="{0CE2BDB2-62D7-4300-AA7D-B47D7D2B4E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table does not match Table 3.3a in the report. </t>
      </text>
    </comment>
  </commentList>
</comments>
</file>

<file path=xl/sharedStrings.xml><?xml version="1.0" encoding="utf-8"?>
<sst xmlns="http://schemas.openxmlformats.org/spreadsheetml/2006/main" count="994" uniqueCount="445">
  <si>
    <t>Hybridoma Cell Size =</t>
  </si>
  <si>
    <t>um</t>
  </si>
  <si>
    <t>Volume =</t>
  </si>
  <si>
    <t>pL</t>
  </si>
  <si>
    <t>Density =</t>
  </si>
  <si>
    <t>g/cm3</t>
  </si>
  <si>
    <t>Weet Cell Mass =</t>
  </si>
  <si>
    <t>pgWCW /cell</t>
  </si>
  <si>
    <t>Water Content =</t>
  </si>
  <si>
    <t>Dry Cell Mass =</t>
  </si>
  <si>
    <t>pgDCW /cell</t>
  </si>
  <si>
    <t>mmol</t>
  </si>
  <si>
    <t>*</t>
  </si>
  <si>
    <t>pmol</t>
  </si>
  <si>
    <t>cell</t>
  </si>
  <si>
    <t>Reference Information / Links</t>
  </si>
  <si>
    <t>Cell Line Information</t>
  </si>
  <si>
    <t>Conditions</t>
  </si>
  <si>
    <t>Substrate / Metabolite Concentrations</t>
  </si>
  <si>
    <t>Henry's Law Const.=</t>
  </si>
  <si>
    <t>at 37.5 degC</t>
  </si>
  <si>
    <t>Cell Growth</t>
  </si>
  <si>
    <t>MW=</t>
  </si>
  <si>
    <t>(mol/L/atm)</t>
  </si>
  <si>
    <t>Author(s)</t>
  </si>
  <si>
    <t>Year</t>
  </si>
  <si>
    <t>Cell Species</t>
  </si>
  <si>
    <t>Tissue</t>
  </si>
  <si>
    <t>Cell Type</t>
  </si>
  <si>
    <t>Cell Line</t>
  </si>
  <si>
    <t>Cell Size</t>
  </si>
  <si>
    <t>Equivalent Diameter</t>
  </si>
  <si>
    <t>Density of Cytoplasm</t>
  </si>
  <si>
    <t>Cell Mass</t>
  </si>
  <si>
    <t>Cell Water Content</t>
  </si>
  <si>
    <t>Cell Dry Mass</t>
  </si>
  <si>
    <t>Condition ID</t>
  </si>
  <si>
    <t>pH Tested</t>
  </si>
  <si>
    <t>Base Medium Osmo</t>
  </si>
  <si>
    <t>Time Point</t>
  </si>
  <si>
    <t>Glucose Concen-tration</t>
  </si>
  <si>
    <t>Glutamine Concentra-tion</t>
  </si>
  <si>
    <t>Oxygen Concen-tration</t>
  </si>
  <si>
    <t>Lactate Concen-tration</t>
  </si>
  <si>
    <t>Carbon Dioxide Concen-tration</t>
  </si>
  <si>
    <t>Ammonium Concentra-tion</t>
  </si>
  <si>
    <t>Total Osmo-lality</t>
  </si>
  <si>
    <t>Glc/Gln Molar Concentration Ratio</t>
  </si>
  <si>
    <t>Cell Concen- tration</t>
  </si>
  <si>
    <t>Cell Concen-tration</t>
  </si>
  <si>
    <t>Apparent Growth Rate</t>
  </si>
  <si>
    <t>Species</t>
  </si>
  <si>
    <t>Tissue Source</t>
  </si>
  <si>
    <t>(pL/cell)</t>
  </si>
  <si>
    <t>(uM)</t>
  </si>
  <si>
    <t>(SG)</t>
  </si>
  <si>
    <t>(pg/cell)</t>
  </si>
  <si>
    <t>(%)</t>
  </si>
  <si>
    <t>(pgDCW /cell)</t>
  </si>
  <si>
    <t>(oC)</t>
  </si>
  <si>
    <t>pH</t>
  </si>
  <si>
    <t>(mOsm)</t>
  </si>
  <si>
    <t>(days)</t>
  </si>
  <si>
    <t>(gGlc/L)</t>
  </si>
  <si>
    <t>(mM)</t>
  </si>
  <si>
    <t>(gGlnL)</t>
  </si>
  <si>
    <t>(gO2L)</t>
  </si>
  <si>
    <t>(gCO2/L)</t>
  </si>
  <si>
    <t>(mmHG)</t>
  </si>
  <si>
    <t>(gNH3/L)</t>
  </si>
  <si>
    <t>(mM/mM)</t>
  </si>
  <si>
    <t>(1e6 cells /mL)</t>
  </si>
  <si>
    <t>(gDCW/L)</t>
  </si>
  <si>
    <t>(1/hrs)</t>
  </si>
  <si>
    <t>Temper-ature Tested</t>
  </si>
  <si>
    <t>(1/day)</t>
  </si>
  <si>
    <t>Miller et al.</t>
  </si>
  <si>
    <t>Mouse</t>
  </si>
  <si>
    <t>Hybridoma</t>
  </si>
  <si>
    <t>SP2/0</t>
  </si>
  <si>
    <t>AB2-143.2</t>
  </si>
  <si>
    <t>Chemostat</t>
  </si>
  <si>
    <t>Kim et al. (2004)</t>
  </si>
  <si>
    <t>Cruz et al.</t>
  </si>
  <si>
    <t>Batch</t>
  </si>
  <si>
    <t>Reference Source</t>
  </si>
  <si>
    <t>Negulescu et al., 2022</t>
  </si>
  <si>
    <t>Humbird, 2020</t>
  </si>
  <si>
    <t>CHO</t>
  </si>
  <si>
    <t>Model</t>
  </si>
  <si>
    <t>Model - Wild type</t>
  </si>
  <si>
    <t>Model - Enhanced</t>
  </si>
  <si>
    <t>Hydridoma</t>
  </si>
  <si>
    <t>Bree et al., 1988</t>
  </si>
  <si>
    <t>Maximum Oxidation - based on</t>
  </si>
  <si>
    <t>Humbird Model</t>
  </si>
  <si>
    <t>BHK</t>
  </si>
  <si>
    <t>Humbird, 2021</t>
  </si>
  <si>
    <t>T</t>
  </si>
  <si>
    <t>Temper-ature</t>
  </si>
  <si>
    <t>+/- 1SD</t>
  </si>
  <si>
    <t>Standard Deviation</t>
  </si>
  <si>
    <t>oC</t>
  </si>
  <si>
    <t>Serum Concen-tration</t>
  </si>
  <si>
    <t>[Serum]</t>
  </si>
  <si>
    <t>%</t>
  </si>
  <si>
    <t>KGlc</t>
  </si>
  <si>
    <t>Glucose Monod Constant</t>
  </si>
  <si>
    <t>Glutamine Monod Constant</t>
  </si>
  <si>
    <t>Miller et al., 1988</t>
  </si>
  <si>
    <t>[S], pH</t>
  </si>
  <si>
    <t>Nolan and Lee, 2011</t>
  </si>
  <si>
    <t>mfa</t>
  </si>
  <si>
    <t>O'Neill et al.</t>
  </si>
  <si>
    <t>Hanga et L.</t>
  </si>
  <si>
    <t>Joeng and Wang, 1995</t>
  </si>
  <si>
    <t>V111 H-8</t>
  </si>
  <si>
    <t>Jeong and Wang, 1995</t>
  </si>
  <si>
    <t>(8% CO2)</t>
  </si>
  <si>
    <t>CHO - Naive</t>
  </si>
  <si>
    <t>CHO - recombinant</t>
  </si>
  <si>
    <t>g/L</t>
  </si>
  <si>
    <t>SGR max</t>
  </si>
  <si>
    <t>1/hr</t>
  </si>
  <si>
    <t>mM</t>
  </si>
  <si>
    <t>Cruz et al., 2000</t>
  </si>
  <si>
    <t>1/day</t>
  </si>
  <si>
    <t>(7% CO2)</t>
  </si>
  <si>
    <t>cMFB</t>
  </si>
  <si>
    <t>cMPC</t>
  </si>
  <si>
    <t>C2C12</t>
  </si>
  <si>
    <t>Serum Conc.</t>
  </si>
  <si>
    <t>SGR</t>
  </si>
  <si>
    <t>qGlc</t>
  </si>
  <si>
    <t>qGln</t>
  </si>
  <si>
    <t>Gln</t>
  </si>
  <si>
    <t>(1/hr)</t>
  </si>
  <si>
    <t>mM/cell/hr *e8</t>
  </si>
  <si>
    <t>qAmm</t>
  </si>
  <si>
    <t>qLac</t>
  </si>
  <si>
    <t>g/L/cell/hr *e8</t>
  </si>
  <si>
    <t>SDR</t>
  </si>
  <si>
    <t>hr</t>
  </si>
  <si>
    <t>Number *</t>
  </si>
  <si>
    <t>24 hr</t>
  </si>
  <si>
    <t>day</t>
  </si>
  <si>
    <t xml:space="preserve">number </t>
  </si>
  <si>
    <t>1e12 pmol</t>
  </si>
  <si>
    <t>1e3 mmol</t>
  </si>
  <si>
    <t>pmol /cell/day</t>
  </si>
  <si>
    <t xml:space="preserve"> (mmol/ gDCW /day)</t>
  </si>
  <si>
    <t>Y Amm/Gln</t>
  </si>
  <si>
    <t>g</t>
  </si>
  <si>
    <t>L</t>
  </si>
  <si>
    <t>180.2 pg</t>
  </si>
  <si>
    <t>1e12 pg</t>
  </si>
  <si>
    <t>Y Lac/Glc</t>
  </si>
  <si>
    <t>Glc</t>
  </si>
  <si>
    <t>DCW</t>
  </si>
  <si>
    <t>Human</t>
  </si>
  <si>
    <t>Serum</t>
  </si>
  <si>
    <t>[Amm]</t>
  </si>
  <si>
    <t>Inhib</t>
  </si>
  <si>
    <t>Growth</t>
  </si>
  <si>
    <t>Death</t>
  </si>
  <si>
    <t>Glacken 1988</t>
  </si>
  <si>
    <t xml:space="preserve">Mouse </t>
  </si>
  <si>
    <t>yes</t>
  </si>
  <si>
    <t>Thorp 1987</t>
  </si>
  <si>
    <t>Reuveny, 1986</t>
  </si>
  <si>
    <t>Butler, 1984</t>
  </si>
  <si>
    <t>Cain, 1986</t>
  </si>
  <si>
    <t>Fibroblast</t>
  </si>
  <si>
    <t>McQueen &amp; Bailey, 1991</t>
  </si>
  <si>
    <t>of control</t>
  </si>
  <si>
    <t>Control (Max SGR)</t>
  </si>
  <si>
    <t xml:space="preserve">Table 1.  Composition  of media used  for growth  assay </t>
  </si>
  <si>
    <t xml:space="preserve">6.6  4.4  PIPES  6.6 </t>
  </si>
  <si>
    <t xml:space="preserve">6.8  10  PIPES  6.8 </t>
  </si>
  <si>
    <t xml:space="preserve">7.2  25  HEPES  7.2 </t>
  </si>
  <si>
    <t xml:space="preserve">7.6  44  TRICINE  8.5 </t>
  </si>
  <si>
    <t>7.8  44  TRICINE  8.8</t>
  </si>
  <si>
    <t xml:space="preserve">Desired pHe  </t>
  </si>
  <si>
    <t xml:space="preserve">mM NaHCO 3  </t>
  </si>
  <si>
    <t xml:space="preserve">Buffer added  </t>
  </si>
  <si>
    <t xml:space="preserve">pH of buffer  </t>
  </si>
  <si>
    <t xml:space="preserve">6.4  4.4  MES  6.1 </t>
  </si>
  <si>
    <t>Decrease</t>
  </si>
  <si>
    <t>Relative Growth</t>
  </si>
  <si>
    <t>Taylor, 1984</t>
  </si>
  <si>
    <t>Melanoma</t>
  </si>
  <si>
    <t>PMC-22</t>
  </si>
  <si>
    <t>Xinitial</t>
  </si>
  <si>
    <t>Xfinal</t>
  </si>
  <si>
    <t>delta time</t>
  </si>
  <si>
    <t>cell/mL</t>
  </si>
  <si>
    <t>td</t>
  </si>
  <si>
    <t>(hrs)</t>
  </si>
  <si>
    <t>days</t>
  </si>
  <si>
    <t>hs</t>
  </si>
  <si>
    <t>Estimated td from chart</t>
  </si>
  <si>
    <t>[NH4Cl]</t>
  </si>
  <si>
    <t>Relative SGR</t>
  </si>
  <si>
    <t xml:space="preserve"> Culture Conditions</t>
  </si>
  <si>
    <t xml:space="preserve"> Half-saturation         Rate Constant</t>
  </si>
  <si>
    <t>Serum Concentration</t>
  </si>
  <si>
    <t>Temperature</t>
  </si>
  <si>
    <t>Averages:</t>
  </si>
  <si>
    <t>GLUCOSE</t>
  </si>
  <si>
    <t>Overall</t>
  </si>
  <si>
    <t>GLUTAMINE</t>
  </si>
  <si>
    <r>
      <t>K</t>
    </r>
    <r>
      <rPr>
        <vertAlign val="subscript"/>
        <sz val="14"/>
        <color theme="1"/>
        <rFont val="Aptos Narrow"/>
        <family val="2"/>
        <scheme val="minor"/>
      </rPr>
      <t>Gln</t>
    </r>
  </si>
  <si>
    <t>with Serum</t>
  </si>
  <si>
    <t>without Serum</t>
  </si>
  <si>
    <t>δmax</t>
  </si>
  <si>
    <t>KC0</t>
  </si>
  <si>
    <t>Lactate</t>
  </si>
  <si>
    <t>Ammonium from Gln</t>
  </si>
  <si>
    <t>Alanine from Gln</t>
  </si>
  <si>
    <t>Alanine from Glc</t>
  </si>
  <si>
    <t>Assumed Cell Mass</t>
  </si>
  <si>
    <t>pg /pmol</t>
  </si>
  <si>
    <t>Oxygen</t>
  </si>
  <si>
    <t>Glucose</t>
  </si>
  <si>
    <t>Glutamine</t>
  </si>
  <si>
    <t>mol/mol</t>
  </si>
  <si>
    <r>
      <rPr>
        <b/>
        <sz val="11"/>
        <color theme="1"/>
        <rFont val="Aptos Narrow"/>
        <family val="2"/>
        <scheme val="minor"/>
      </rPr>
      <t xml:space="preserve">DO Setpoint </t>
    </r>
    <r>
      <rPr>
        <sz val="11"/>
        <color theme="1"/>
        <rFont val="Aptos Narrow"/>
        <family val="2"/>
        <scheme val="minor"/>
      </rPr>
      <t>(%Air Sat.)</t>
    </r>
  </si>
  <si>
    <t>D (1/day)</t>
  </si>
  <si>
    <t>SGR (1/day)</t>
  </si>
  <si>
    <t>SGR (1/hr)</t>
  </si>
  <si>
    <t>td (hrs)</t>
  </si>
  <si>
    <t>qO2 (pmol/ cell/day)</t>
  </si>
  <si>
    <t>qO2  (mmol/ gDCW/day)</t>
  </si>
  <si>
    <t>qO2 (gGlc/gDCW/day)</t>
  </si>
  <si>
    <t>qGlc (mmol/ 10e9/day)</t>
  </si>
  <si>
    <t>qGlc (pmol/ cell/day)</t>
  </si>
  <si>
    <t>qGlc (mmol/ gDCW/day)</t>
  </si>
  <si>
    <t>qGlc (gGlc/gDCW/day)</t>
  </si>
  <si>
    <t>qGln (mmol/ 10e9/day)</t>
  </si>
  <si>
    <t>qGln (pmol/ cell/day)</t>
  </si>
  <si>
    <t>qGln  (mmol/ gDCW /day)</t>
  </si>
  <si>
    <t>qGlc (gGln/gDCW/day)</t>
  </si>
  <si>
    <t>qGlc /qGLN</t>
  </si>
  <si>
    <t>Y' Lac/Glc</t>
  </si>
  <si>
    <t>Y' NH4/Gln</t>
  </si>
  <si>
    <t>Y' Ala/Gln</t>
  </si>
  <si>
    <t>Y' Ala/Glc</t>
  </si>
  <si>
    <t>Y' Ala/Glc+Gl</t>
  </si>
  <si>
    <t>10e9 pmol</t>
  </si>
  <si>
    <t>billion cells</t>
  </si>
  <si>
    <t>=</t>
  </si>
  <si>
    <t>pg</t>
  </si>
  <si>
    <t>billion cells/day</t>
  </si>
  <si>
    <t>10e9 cells</t>
  </si>
  <si>
    <t>cell/day</t>
  </si>
  <si>
    <t>pgDCW</t>
  </si>
  <si>
    <t>pgDCW/day</t>
  </si>
  <si>
    <t>Death Rate at Zero DO</t>
  </si>
  <si>
    <t>Murine Hydridoma</t>
  </si>
  <si>
    <t>Death Rate Model (First-order)</t>
  </si>
  <si>
    <r>
      <rPr>
        <b/>
        <sz val="11"/>
        <color theme="1"/>
        <rFont val="Aptos Narrow"/>
        <family val="2"/>
        <scheme val="minor"/>
      </rPr>
      <t xml:space="preserve">DO Setpoint </t>
    </r>
    <r>
      <rPr>
        <sz val="11"/>
        <color theme="1"/>
        <rFont val="Aptos Narrow"/>
        <family val="2"/>
        <scheme val="minor"/>
      </rPr>
      <t>(mM)</t>
    </r>
  </si>
  <si>
    <t>Glaken et al., 1988</t>
  </si>
  <si>
    <t>Influence of different ammonium, lactate and glutamine concentrations on CCO cell growth</t>
  </si>
  <si>
    <t>Lactate Concentration (mM)</t>
  </si>
  <si>
    <t>Specific Growth Rate (μh)</t>
  </si>
  <si>
    <t>Growth Inhibition (%)</t>
  </si>
  <si>
    <t>Control</t>
  </si>
  <si>
    <t>Effect of lactate and pH on mouse pluripotent stem cells: Importance of media analysis</t>
  </si>
  <si>
    <t>NaLac</t>
  </si>
  <si>
    <t>mg/mmol</t>
  </si>
  <si>
    <t>Cell</t>
  </si>
  <si>
    <t>Prolif</t>
  </si>
  <si>
    <t>Count</t>
  </si>
  <si>
    <t>Relative</t>
  </si>
  <si>
    <t>Assay</t>
  </si>
  <si>
    <t>Corrected</t>
  </si>
  <si>
    <t>Pyr</t>
  </si>
  <si>
    <t>[Lac]</t>
  </si>
  <si>
    <t>N</t>
  </si>
  <si>
    <t>Pluripotency</t>
  </si>
  <si>
    <t>(mg/mL)</t>
  </si>
  <si>
    <t>IC50</t>
  </si>
  <si>
    <t>IC100</t>
  </si>
  <si>
    <t>Murine Stem Cells - Feeder-independent ESC(Oct4B2)</t>
  </si>
  <si>
    <t>5%CO2</t>
  </si>
  <si>
    <t>Staionary</t>
  </si>
  <si>
    <t>5%CO3</t>
  </si>
  <si>
    <t>5%CO4</t>
  </si>
  <si>
    <t>Murine Stem Cells - Feeder-dependent ESC(Oct4B2)</t>
  </si>
  <si>
    <t>Murine Stem Cells - Feeder-dependent iPSC(Oct4B2)</t>
  </si>
  <si>
    <t>Inverse Monod Model</t>
  </si>
  <si>
    <t>kd,max</t>
  </si>
  <si>
    <t>KD(Gln)</t>
  </si>
  <si>
    <r>
      <rPr>
        <b/>
        <sz val="11"/>
        <color theme="1"/>
        <rFont val="Aptos Narrow"/>
        <family val="2"/>
        <scheme val="minor"/>
      </rPr>
      <t xml:space="preserve">DO     </t>
    </r>
    <r>
      <rPr>
        <sz val="11"/>
        <color theme="1"/>
        <rFont val="Aptos Narrow"/>
        <family val="2"/>
        <scheme val="minor"/>
      </rPr>
      <t>(mM)</t>
    </r>
  </si>
  <si>
    <r>
      <rPr>
        <b/>
        <sz val="11"/>
        <color theme="1"/>
        <rFont val="Aptos Narrow"/>
        <family val="2"/>
        <scheme val="minor"/>
      </rPr>
      <t xml:space="preserve">DO         </t>
    </r>
    <r>
      <rPr>
        <sz val="11"/>
        <color theme="1"/>
        <rFont val="Aptos Narrow"/>
        <family val="2"/>
        <scheme val="minor"/>
      </rPr>
      <t>(%Air Sat.)</t>
    </r>
  </si>
  <si>
    <t>umax</t>
  </si>
  <si>
    <t>KO2</t>
  </si>
  <si>
    <t>a</t>
  </si>
  <si>
    <r>
      <rPr>
        <b/>
        <sz val="11"/>
        <color theme="1"/>
        <rFont val="Aptos Narrow"/>
        <family val="2"/>
        <scheme val="minor"/>
      </rPr>
      <t xml:space="preserve">SGR </t>
    </r>
    <r>
      <rPr>
        <sz val="11"/>
        <color theme="1"/>
        <rFont val="Aptos Narrow"/>
        <family val="2"/>
        <scheme val="minor"/>
      </rPr>
      <t xml:space="preserve">       (1/day)</t>
    </r>
  </si>
  <si>
    <t>Notes</t>
  </si>
  <si>
    <t>EFFECTS  OF  TEMPERATURE  ON  GROWTH  RATE  OF  CULTURED  MAMMALIAN  CELLS  (L5178Y)</t>
  </si>
  <si>
    <t>Population</t>
  </si>
  <si>
    <t xml:space="preserve">Doubling </t>
  </si>
  <si>
    <t>Time</t>
  </si>
  <si>
    <t>oK</t>
  </si>
  <si>
    <t>Generation</t>
  </si>
  <si>
    <t>Rate</t>
  </si>
  <si>
    <t>Recirical</t>
  </si>
  <si>
    <t>1/oK</t>
  </si>
  <si>
    <t xml:space="preserve">Ln of </t>
  </si>
  <si>
    <t>Ln(1/day)</t>
  </si>
  <si>
    <t>Critical Concentration</t>
  </si>
  <si>
    <t>Notes:</t>
  </si>
  <si>
    <t>(1.)</t>
  </si>
  <si>
    <t>Sumbilia et al., 1981</t>
  </si>
  <si>
    <t>Human Fibroblast</t>
  </si>
  <si>
    <t>Ref 36 in miller</t>
  </si>
  <si>
    <t>Xiachang et al., 1992</t>
  </si>
  <si>
    <t>Murine Hydridoma, SP2/0</t>
  </si>
  <si>
    <t>Murine Myeloma, SP2/0-Ag14</t>
  </si>
  <si>
    <t>Frame and Hu, 1991</t>
  </si>
  <si>
    <t>Flickinger et al., 1992</t>
  </si>
  <si>
    <t>mg/mL</t>
  </si>
  <si>
    <t>mmol/mL</t>
  </si>
  <si>
    <t>Mode</t>
  </si>
  <si>
    <t xml:space="preserve">          Culture Conditions</t>
  </si>
  <si>
    <t>Xiachang</t>
  </si>
  <si>
    <t>de Tremblay et al, 1992</t>
  </si>
  <si>
    <t>Fed-batch</t>
  </si>
  <si>
    <t>Dhir et al., 2000</t>
  </si>
  <si>
    <t>Xing et al., 2010</t>
  </si>
  <si>
    <t>López-Meza et al., 2016</t>
  </si>
  <si>
    <t>Jang &amp; Barford, 2000</t>
  </si>
  <si>
    <t>Borchers et al., 2013</t>
  </si>
  <si>
    <t>"</t>
  </si>
  <si>
    <t>Growth, Metabolic, and Antibody Production Kinetics of  Hybridoma  Cell Culture: 2.  Effects of Serum Concentration, Dissolved Oxygen  Concentration, and Medium pH in a Batch Reactor</t>
  </si>
  <si>
    <t>Human Fibroblast*</t>
  </si>
  <si>
    <t>Batch, FB</t>
  </si>
  <si>
    <t>(*)</t>
  </si>
  <si>
    <t>Estimated by Frame and Hu based on the data from Sumbilla et al., 1981</t>
  </si>
  <si>
    <t>(2.)</t>
  </si>
  <si>
    <t>Estimated from death rate data using Equation 2…</t>
  </si>
  <si>
    <t>(g/L)</t>
  </si>
  <si>
    <t>Viable Cells (1e6/mL)</t>
  </si>
  <si>
    <t>Dead Cells (1e6/mL)</t>
  </si>
  <si>
    <t>Total Cells (1e6/mL)</t>
  </si>
  <si>
    <t>Viability (%)</t>
  </si>
  <si>
    <t>DO Setpoint</t>
  </si>
  <si>
    <t>(mmHg)</t>
  </si>
  <si>
    <t>(%Air Sat.)</t>
  </si>
  <si>
    <t>See preceeding paper …..</t>
  </si>
  <si>
    <t>SDR (1/hr)</t>
  </si>
  <si>
    <t>SDR (1/day)</t>
  </si>
  <si>
    <t>Murine Hydridoma AFP-27-P</t>
  </si>
  <si>
    <t>Murine Hydridoma AFP-27-NP</t>
  </si>
  <si>
    <t>(1)</t>
  </si>
  <si>
    <t>Kinetic Study of  Hybridoma Cell Growth  in Continuous Culture. 1.  A  Model for Non-Producing Cells</t>
  </si>
  <si>
    <t>Kinetic Study of Hybridoma Cell Growth  in Continuous Culture: II. Behavior of Producers and Comparison to Nonproducers</t>
  </si>
  <si>
    <t>u</t>
  </si>
  <si>
    <t>max</t>
  </si>
  <si>
    <r>
      <t>K</t>
    </r>
    <r>
      <rPr>
        <b/>
        <vertAlign val="subscript"/>
        <sz val="14"/>
        <color theme="1"/>
        <rFont val="Aptos Narrow"/>
        <family val="2"/>
        <scheme val="minor"/>
      </rPr>
      <t>Glc</t>
    </r>
  </si>
  <si>
    <r>
      <t>K</t>
    </r>
    <r>
      <rPr>
        <vertAlign val="subscript"/>
        <sz val="14"/>
        <color theme="1"/>
        <rFont val="Aptos Narrow"/>
        <family val="2"/>
        <scheme val="minor"/>
      </rPr>
      <t>D</t>
    </r>
  </si>
  <si>
    <t>mg/L</t>
  </si>
  <si>
    <t>qO2 (mmol/ 10e9/hr)</t>
  </si>
  <si>
    <t>Growth, Metabolic, and Antibody Production Kinetics of  Hybridoma  Cell Culture:  1.  Analysis of Data from Controlled Batch Reactors</t>
  </si>
  <si>
    <t>mg/1e9 cells</t>
  </si>
  <si>
    <t>Glucose Concentration Effect  Growth Rate</t>
  </si>
  <si>
    <t>Glucose Concentration Effect  Death Rate</t>
  </si>
  <si>
    <t>Growth rate effectt on Cell Size</t>
  </si>
  <si>
    <t>(fl/ cell)</t>
  </si>
  <si>
    <t>Volume</t>
  </si>
  <si>
    <t xml:space="preserve">Cell </t>
  </si>
  <si>
    <t>(pl/ cell)</t>
  </si>
  <si>
    <t>Diameter</t>
  </si>
  <si>
    <t>(um)</t>
  </si>
  <si>
    <t>Joeng and Wang, 1996</t>
  </si>
  <si>
    <t>V111 H-9</t>
  </si>
  <si>
    <t>Joeng and Wang, 1997</t>
  </si>
  <si>
    <t>V111 H-10</t>
  </si>
  <si>
    <t>Joeng and Wang, 1998</t>
  </si>
  <si>
    <t>V111 H-11</t>
  </si>
  <si>
    <t>Joeng and Wang, 1999</t>
  </si>
  <si>
    <t>V111 H-12</t>
  </si>
  <si>
    <t>Joeng and Wang, 2000</t>
  </si>
  <si>
    <t>V111 H-13</t>
  </si>
  <si>
    <t>Joeng and Wang, 2001</t>
  </si>
  <si>
    <t>V111 H-14</t>
  </si>
  <si>
    <t>Joeng and Wang, 2002</t>
  </si>
  <si>
    <t>V111 H-15</t>
  </si>
  <si>
    <t>Joeng and Wang, 2003</t>
  </si>
  <si>
    <t>V111 H-16</t>
  </si>
  <si>
    <t>Joeng and Wang, 2004</t>
  </si>
  <si>
    <t>V111 H-17</t>
  </si>
  <si>
    <t>Joeng and Wang, 2005</t>
  </si>
  <si>
    <t>V111 H-18</t>
  </si>
  <si>
    <t>Joeng and Wang, 2006</t>
  </si>
  <si>
    <t>V111 H-19</t>
  </si>
  <si>
    <t>Ozturk and Palsson 1991</t>
  </si>
  <si>
    <t>Death Rates</t>
  </si>
  <si>
    <t>Growth Rates</t>
  </si>
  <si>
    <t>Acosta et al., 2007</t>
  </si>
  <si>
    <r>
      <rPr>
        <b/>
        <sz val="30"/>
        <color rgb="FF005C88"/>
        <rFont val="'IBM Plex Sans',sans-serif"/>
      </rPr>
      <t xml:space="preserve">Optimizing cultivated meat techno-economics: 
</t>
    </r>
    <r>
      <rPr>
        <sz val="30"/>
        <color rgb="FF005C88"/>
        <rFont val="'IBM Plex Sans',sans-serif"/>
      </rPr>
      <t>cell growth modeling review and recommendations</t>
    </r>
    <r>
      <rPr>
        <sz val="30"/>
        <color rgb="FF000000"/>
        <rFont val="'IBM Plex Sans',sans-serif"/>
      </rPr>
      <t xml:space="preserve">
</t>
    </r>
    <r>
      <rPr>
        <sz val="18"/>
        <color rgb="FF000000"/>
        <rFont val="'IBM Plex Sans',sans-serif"/>
      </rPr>
      <t xml:space="preserve">This workbook contains data compilations, figure and table data, and raw data extracted from individual publications. All data should be verified before use.   </t>
    </r>
    <r>
      <rPr>
        <sz val="30"/>
        <color rgb="FF000000"/>
        <rFont val="'IBM Plex Sans',sans-serif"/>
      </rPr>
      <t xml:space="preserve">   </t>
    </r>
    <r>
      <rPr>
        <sz val="18"/>
        <color rgb="FF000000"/>
        <rFont val="'IBM Plex Sans',sans-serif"/>
      </rPr>
      <t xml:space="preserve">                  
</t>
    </r>
    <r>
      <rPr>
        <sz val="30"/>
        <color rgb="FF000000"/>
        <rFont val="'IBM Plex Sans',sans-serif"/>
      </rPr>
      <t xml:space="preserve">    </t>
    </r>
    <r>
      <rPr>
        <sz val="9"/>
        <color rgb="FF000000"/>
        <rFont val="'IBM Plex Sans',sans-serif"/>
      </rPr>
      <t xml:space="preserve">                    
</t>
    </r>
    <r>
      <rPr>
        <sz val="8"/>
        <color rgb="FF000000"/>
        <rFont val="'IBM Plex Sans',sans-serif"/>
      </rPr>
      <t xml:space="preserve">©️2025 The Good Food Institute. All rights reserved. Permission is granted, free of charge, to use this work for educational purposes.   </t>
    </r>
    <r>
      <rPr>
        <sz val="30"/>
        <color rgb="FF000000"/>
        <rFont val="'IBM Plex Sans',sans-serif"/>
      </rPr>
      <t xml:space="preserve">                     </t>
    </r>
  </si>
  <si>
    <t>Initial</t>
  </si>
  <si>
    <t>Xv</t>
  </si>
  <si>
    <t>gWCW/L</t>
  </si>
  <si>
    <t>K</t>
  </si>
  <si>
    <t>Xmax</t>
  </si>
  <si>
    <t>MODEL 3.1</t>
  </si>
  <si>
    <t>kgrowth</t>
  </si>
  <si>
    <t>%/day</t>
  </si>
  <si>
    <t>xp max</t>
  </si>
  <si>
    <t>high X</t>
  </si>
  <si>
    <t>approaching 1060</t>
  </si>
  <si>
    <t>r</t>
  </si>
  <si>
    <t>K decel</t>
  </si>
  <si>
    <t>xp min</t>
  </si>
  <si>
    <t>% of DCW</t>
  </si>
  <si>
    <t>Low X</t>
  </si>
  <si>
    <t>shape</t>
  </si>
  <si>
    <t>Tuomisto et al. 2022</t>
  </si>
  <si>
    <t>rx</t>
  </si>
  <si>
    <t xml:space="preserve">= </t>
  </si>
  <si>
    <t>kgrowth *</t>
  </si>
  <si>
    <t>K^6</t>
  </si>
  <si>
    <t xml:space="preserve">xp    =   </t>
  </si>
  <si>
    <t xml:space="preserve">xpmin  +   (xpmax - xpmin)* </t>
  </si>
  <si>
    <t>X</t>
  </si>
  <si>
    <t>Incubation time (days)</t>
  </si>
  <si>
    <t>% increase in protein mass</t>
  </si>
  <si>
    <t>K^6  +   X^6</t>
  </si>
  <si>
    <t>time</t>
  </si>
  <si>
    <t>rate</t>
  </si>
  <si>
    <t>Change</t>
  </si>
  <si>
    <t>Xv (wet)</t>
  </si>
  <si>
    <t>%vol</t>
  </si>
  <si>
    <t>%water</t>
  </si>
  <si>
    <t>Xv (dry)</t>
  </si>
  <si>
    <t>%Increase</t>
  </si>
  <si>
    <t>Protein</t>
  </si>
  <si>
    <t>X + K</t>
  </si>
  <si>
    <t>(WCW/day)</t>
  </si>
  <si>
    <t>(WCW)</t>
  </si>
  <si>
    <t>(gWCWL)</t>
  </si>
  <si>
    <t>(% of DCW)</t>
  </si>
  <si>
    <t>% Incr.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</si>
</sst>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"/>
    <numFmt numFmtId="167" formatCode="0.00000"/>
    <numFmt numFmtId="168" formatCode="0.0%"/>
  </numFmts>
  <fonts count="6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10"/>
      <color rgb="FF0070C0"/>
      <name val="Arial"/>
      <family val="2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i/>
      <sz val="10"/>
      <color rgb="FF234A73"/>
      <name val="Arial"/>
      <family val="2"/>
    </font>
    <font>
      <b/>
      <sz val="11"/>
      <color rgb="FF1155CC"/>
      <name val="Aptos Narrow"/>
      <family val="2"/>
    </font>
    <font>
      <b/>
      <sz val="12"/>
      <color theme="1"/>
      <name val="Arial"/>
      <family val="2"/>
    </font>
    <font>
      <i/>
      <sz val="1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0"/>
      <color rgb="FF000000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000000"/>
      <name val="Arial"/>
      <family val="2"/>
    </font>
    <font>
      <vertAlign val="subscript"/>
      <sz val="14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b/>
      <i/>
      <sz val="11"/>
      <color rgb="FF1B1B1B"/>
      <name val="Source Sans Pro Web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rgb="FF000000"/>
      <name val="Arial"/>
      <family val="2"/>
    </font>
    <font>
      <b/>
      <sz val="24"/>
      <color rgb="FF000000"/>
      <name val="Aptos Narrow"/>
      <family val="2"/>
      <scheme val="minor"/>
    </font>
    <font>
      <b/>
      <sz val="14"/>
      <color theme="1"/>
      <name val="Aptos Narrow"/>
      <family val="2"/>
    </font>
    <font>
      <b/>
      <i/>
      <sz val="11"/>
      <color rgb="FFFF0000"/>
      <name val="Aptos Narrow"/>
      <family val="2"/>
      <scheme val="minor"/>
    </font>
    <font>
      <b/>
      <sz val="12"/>
      <color rgb="FF0070C0"/>
      <name val="Arial"/>
      <family val="2"/>
    </font>
    <font>
      <b/>
      <i/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4" tint="0.59999389629810485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3.95"/>
      <color rgb="FF000000"/>
      <name val="Arial"/>
      <family val="2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4"/>
      <name val="Aptos Narrow"/>
      <family val="2"/>
      <scheme val="minor"/>
    </font>
    <font>
      <b/>
      <vertAlign val="subscript"/>
      <sz val="14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b/>
      <i/>
      <sz val="16"/>
      <color theme="5" tint="-0.249977111117893"/>
      <name val="Aptos Narrow"/>
      <family val="2"/>
      <scheme val="minor"/>
    </font>
    <font>
      <sz val="14"/>
      <color rgb="FF0070C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FFFFFF"/>
      <name val="'IBM Plex Sans'"/>
    </font>
    <font>
      <sz val="30"/>
      <color rgb="FF000000"/>
      <name val="'IBM Plex Sans'"/>
    </font>
    <font>
      <sz val="30"/>
      <color rgb="FF000000"/>
      <name val="'IBM Plex Sans',sans-serif"/>
    </font>
    <font>
      <b/>
      <sz val="30"/>
      <color rgb="FF005C88"/>
      <name val="'IBM Plex Sans',sans-serif"/>
    </font>
    <font>
      <sz val="30"/>
      <color rgb="FF005C88"/>
      <name val="'IBM Plex Sans',sans-serif"/>
    </font>
    <font>
      <sz val="18"/>
      <color rgb="FF000000"/>
      <name val="'IBM Plex Sans',sans-serif"/>
    </font>
    <font>
      <sz val="9"/>
      <color rgb="FF000000"/>
      <name val="'IBM Plex Sans',sans-serif"/>
    </font>
    <font>
      <sz val="8"/>
      <color rgb="FF000000"/>
      <name val="'IBM Plex Sans',sans-serif"/>
    </font>
    <font>
      <sz val="10"/>
      <name val="Arial"/>
      <family val="2"/>
    </font>
    <font>
      <sz val="11"/>
      <color theme="5" tint="-0.249977111117893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6B26B"/>
        <bgColor indexed="64"/>
      </patternFill>
    </fill>
    <fill>
      <patternFill patternType="solid">
        <fgColor rgb="FFE69138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C4125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5C88"/>
        <bgColor rgb="FF005C88"/>
      </patternFill>
    </fill>
    <fill>
      <patternFill patternType="solid">
        <fgColor rgb="FFE4F3FD"/>
        <bgColor rgb="FFE4F3FD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double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double">
        <color indexed="64"/>
      </bottom>
      <diagonal/>
    </border>
    <border>
      <left style="thin">
        <color rgb="FFE4F3FD"/>
      </left>
      <right style="thin">
        <color rgb="FFE4F3FD"/>
      </right>
      <top style="thin">
        <color rgb="FFE4F3FD"/>
      </top>
      <bottom style="thin">
        <color rgb="FFE4F3FD"/>
      </bottom>
      <diagonal/>
    </border>
    <border>
      <left style="thin">
        <color rgb="FFE4F3FD"/>
      </left>
      <right/>
      <top style="thin">
        <color rgb="FFE4F3FD"/>
      </top>
      <bottom/>
      <diagonal/>
    </border>
    <border>
      <left/>
      <right/>
      <top style="thin">
        <color rgb="FFE4F3FD"/>
      </top>
      <bottom/>
      <diagonal/>
    </border>
    <border>
      <left/>
      <right style="thin">
        <color rgb="FFE4F3FD"/>
      </right>
      <top style="thin">
        <color rgb="FFE4F3FD"/>
      </top>
      <bottom/>
      <diagonal/>
    </border>
    <border>
      <left style="thin">
        <color rgb="FFE4F3FD"/>
      </left>
      <right/>
      <top/>
      <bottom/>
      <diagonal/>
    </border>
    <border>
      <left/>
      <right style="thin">
        <color rgb="FFE4F3FD"/>
      </right>
      <top/>
      <bottom/>
      <diagonal/>
    </border>
    <border>
      <left style="thin">
        <color rgb="FFE4F3FD"/>
      </left>
      <right/>
      <top/>
      <bottom style="thin">
        <color rgb="FFE4F3FD"/>
      </bottom>
      <diagonal/>
    </border>
    <border>
      <left/>
      <right/>
      <top/>
      <bottom style="thin">
        <color rgb="FFE4F3FD"/>
      </bottom>
      <diagonal/>
    </border>
    <border>
      <left/>
      <right style="thin">
        <color rgb="FFE4F3FD"/>
      </right>
      <top/>
      <bottom style="thin">
        <color rgb="FFE4F3FD"/>
      </bottom>
      <diagonal/>
    </border>
  </borders>
  <cellStyleXfs count="4">
    <xf numFmtId="0" fontId="0" fillId="0" borderId="0"/>
    <xf numFmtId="9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/>
  </cellStyleXfs>
  <cellXfs count="27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165" fontId="5" fillId="4" borderId="0" xfId="0" applyNumberFormat="1" applyFont="1" applyFill="1" applyAlignment="1">
      <alignment horizontal="right" wrapText="1"/>
    </xf>
    <xf numFmtId="9" fontId="5" fillId="0" borderId="0" xfId="0" applyNumberFormat="1" applyFont="1" applyAlignment="1">
      <alignment horizontal="right" wrapText="1"/>
    </xf>
    <xf numFmtId="1" fontId="5" fillId="4" borderId="0" xfId="0" applyNumberFormat="1" applyFont="1" applyFill="1" applyAlignment="1">
      <alignment horizontal="right" wrapText="1"/>
    </xf>
    <xf numFmtId="0" fontId="0" fillId="0" borderId="3" xfId="0" applyBorder="1"/>
    <xf numFmtId="0" fontId="3" fillId="0" borderId="4" xfId="0" applyFont="1" applyBorder="1" applyAlignment="1">
      <alignment wrapText="1"/>
    </xf>
    <xf numFmtId="0" fontId="6" fillId="5" borderId="5" xfId="0" applyFont="1" applyFill="1" applyBorder="1" applyAlignment="1">
      <alignment vertical="center"/>
    </xf>
    <xf numFmtId="0" fontId="3" fillId="5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6" fillId="6" borderId="5" xfId="0" applyFont="1" applyFill="1" applyBorder="1" applyAlignment="1">
      <alignment vertical="center"/>
    </xf>
    <xf numFmtId="0" fontId="3" fillId="6" borderId="5" xfId="0" applyFont="1" applyFill="1" applyBorder="1" applyAlignment="1">
      <alignment wrapText="1"/>
    </xf>
    <xf numFmtId="0" fontId="3" fillId="6" borderId="5" xfId="0" applyFont="1" applyFill="1" applyBorder="1" applyAlignment="1">
      <alignment vertical="center"/>
    </xf>
    <xf numFmtId="11" fontId="3" fillId="6" borderId="5" xfId="0" applyNumberFormat="1" applyFont="1" applyFill="1" applyBorder="1" applyAlignment="1">
      <alignment wrapText="1"/>
    </xf>
    <xf numFmtId="0" fontId="3" fillId="6" borderId="6" xfId="0" applyFont="1" applyFill="1" applyBorder="1" applyAlignment="1">
      <alignment wrapText="1"/>
    </xf>
    <xf numFmtId="0" fontId="6" fillId="0" borderId="5" xfId="0" applyFont="1" applyBorder="1" applyAlignment="1">
      <alignment vertical="center"/>
    </xf>
    <xf numFmtId="0" fontId="3" fillId="5" borderId="7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6" borderId="7" xfId="0" applyFont="1" applyFill="1" applyBorder="1" applyAlignment="1">
      <alignment horizontal="right" wrapText="1"/>
    </xf>
    <xf numFmtId="0" fontId="3" fillId="6" borderId="7" xfId="0" applyFont="1" applyFill="1" applyBorder="1" applyAlignment="1">
      <alignment vertical="top" wrapText="1"/>
    </xf>
    <xf numFmtId="0" fontId="3" fillId="6" borderId="7" xfId="0" applyFont="1" applyFill="1" applyBorder="1" applyAlignment="1">
      <alignment wrapText="1"/>
    </xf>
    <xf numFmtId="0" fontId="3" fillId="6" borderId="8" xfId="0" applyFont="1" applyFill="1" applyBorder="1" applyAlignment="1">
      <alignment wrapText="1"/>
    </xf>
    <xf numFmtId="0" fontId="9" fillId="20" borderId="9" xfId="0" applyFont="1" applyFill="1" applyBorder="1" applyAlignment="1">
      <alignment wrapText="1"/>
    </xf>
    <xf numFmtId="0" fontId="9" fillId="7" borderId="9" xfId="0" applyFont="1" applyFill="1" applyBorder="1" applyAlignment="1">
      <alignment wrapText="1"/>
    </xf>
    <xf numFmtId="0" fontId="9" fillId="4" borderId="9" xfId="0" applyFont="1" applyFill="1" applyBorder="1" applyAlignment="1">
      <alignment horizontal="center" wrapText="1"/>
    </xf>
    <xf numFmtId="0" fontId="3" fillId="20" borderId="9" xfId="0" applyFont="1" applyFill="1" applyBorder="1" applyAlignment="1">
      <alignment wrapText="1"/>
    </xf>
    <xf numFmtId="0" fontId="9" fillId="20" borderId="9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0" fontId="10" fillId="21" borderId="9" xfId="0" applyFont="1" applyFill="1" applyBorder="1" applyAlignment="1">
      <alignment horizontal="center" wrapText="1"/>
    </xf>
    <xf numFmtId="0" fontId="10" fillId="18" borderId="9" xfId="0" applyFont="1" applyFill="1" applyBorder="1" applyAlignment="1">
      <alignment horizontal="center" wrapText="1"/>
    </xf>
    <xf numFmtId="0" fontId="10" fillId="22" borderId="9" xfId="0" applyFont="1" applyFill="1" applyBorder="1" applyAlignment="1">
      <alignment horizontal="center" wrapText="1"/>
    </xf>
    <xf numFmtId="0" fontId="10" fillId="15" borderId="9" xfId="0" applyFont="1" applyFill="1" applyBorder="1" applyAlignment="1">
      <alignment horizontal="center" wrapText="1"/>
    </xf>
    <xf numFmtId="0" fontId="10" fillId="19" borderId="9" xfId="0" applyFont="1" applyFill="1" applyBorder="1" applyAlignment="1">
      <alignment horizontal="center" wrapText="1"/>
    </xf>
    <xf numFmtId="0" fontId="10" fillId="23" borderId="9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10" fillId="17" borderId="9" xfId="0" applyFont="1" applyFill="1" applyBorder="1" applyAlignment="1">
      <alignment horizontal="center" wrapText="1"/>
    </xf>
    <xf numFmtId="0" fontId="11" fillId="0" borderId="4" xfId="0" applyFont="1" applyBorder="1" applyAlignment="1">
      <alignment wrapText="1"/>
    </xf>
    <xf numFmtId="0" fontId="12" fillId="8" borderId="8" xfId="0" applyFont="1" applyFill="1" applyBorder="1" applyAlignment="1">
      <alignment wrapText="1"/>
    </xf>
    <xf numFmtId="0" fontId="12" fillId="9" borderId="8" xfId="0" applyFont="1" applyFill="1" applyBorder="1" applyAlignment="1">
      <alignment wrapText="1"/>
    </xf>
    <xf numFmtId="0" fontId="12" fillId="10" borderId="8" xfId="0" applyFont="1" applyFill="1" applyBorder="1" applyAlignment="1">
      <alignment horizontal="center" wrapText="1"/>
    </xf>
    <xf numFmtId="0" fontId="12" fillId="11" borderId="8" xfId="0" applyFont="1" applyFill="1" applyBorder="1" applyAlignment="1">
      <alignment horizontal="center" wrapText="1"/>
    </xf>
    <xf numFmtId="0" fontId="12" fillId="12" borderId="8" xfId="0" applyFont="1" applyFill="1" applyBorder="1" applyAlignment="1">
      <alignment horizontal="center" wrapText="1"/>
    </xf>
    <xf numFmtId="0" fontId="12" fillId="13" borderId="8" xfId="0" applyFont="1" applyFill="1" applyBorder="1" applyAlignment="1">
      <alignment horizontal="center" wrapText="1"/>
    </xf>
    <xf numFmtId="0" fontId="12" fillId="14" borderId="8" xfId="0" applyFont="1" applyFill="1" applyBorder="1" applyAlignment="1">
      <alignment horizontal="center" wrapText="1"/>
    </xf>
    <xf numFmtId="0" fontId="12" fillId="15" borderId="8" xfId="0" applyFont="1" applyFill="1" applyBorder="1" applyAlignment="1">
      <alignment horizontal="center" wrapText="1"/>
    </xf>
    <xf numFmtId="0" fontId="12" fillId="16" borderId="8" xfId="0" applyFont="1" applyFill="1" applyBorder="1" applyAlignment="1">
      <alignment horizontal="center" wrapText="1"/>
    </xf>
    <xf numFmtId="0" fontId="12" fillId="8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2" fillId="17" borderId="8" xfId="0" applyFont="1" applyFill="1" applyBorder="1" applyAlignment="1">
      <alignment horizontal="center" wrapText="1"/>
    </xf>
    <xf numFmtId="0" fontId="13" fillId="0" borderId="0" xfId="0" applyFont="1"/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3" borderId="0" xfId="0" applyFont="1" applyFill="1"/>
    <xf numFmtId="0" fontId="2" fillId="0" borderId="0" xfId="0" applyFont="1" applyAlignment="1">
      <alignment horizontal="center"/>
    </xf>
    <xf numFmtId="0" fontId="15" fillId="8" borderId="0" xfId="0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9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10" fillId="21" borderId="12" xfId="0" applyFont="1" applyFill="1" applyBorder="1" applyAlignment="1">
      <alignment horizontal="center" wrapText="1"/>
    </xf>
    <xf numFmtId="166" fontId="16" fillId="6" borderId="7" xfId="0" applyNumberFormat="1" applyFont="1" applyFill="1" applyBorder="1" applyAlignment="1">
      <alignment horizontal="center" wrapText="1"/>
    </xf>
    <xf numFmtId="0" fontId="16" fillId="6" borderId="7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166" fontId="18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" fillId="8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/>
    <xf numFmtId="0" fontId="3" fillId="0" borderId="2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1" fillId="0" borderId="0" xfId="0" applyFont="1"/>
    <xf numFmtId="0" fontId="32" fillId="0" borderId="0" xfId="0" applyFont="1"/>
    <xf numFmtId="0" fontId="32" fillId="0" borderId="0" xfId="0" applyFont="1" applyAlignment="1">
      <alignment vertical="center"/>
    </xf>
    <xf numFmtId="0" fontId="31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2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0" fillId="0" borderId="0" xfId="0" applyFont="1"/>
    <xf numFmtId="166" fontId="0" fillId="0" borderId="0" xfId="0" applyNumberFormat="1" applyAlignment="1">
      <alignment horizontal="center"/>
    </xf>
    <xf numFmtId="165" fontId="0" fillId="0" borderId="0" xfId="0" applyNumberFormat="1"/>
    <xf numFmtId="165" fontId="23" fillId="0" borderId="0" xfId="0" applyNumberFormat="1" applyFont="1" applyAlignment="1">
      <alignment horizontal="center"/>
    </xf>
    <xf numFmtId="0" fontId="33" fillId="0" borderId="2" xfId="0" applyFont="1" applyBorder="1" applyAlignment="1">
      <alignment wrapText="1"/>
    </xf>
    <xf numFmtId="0" fontId="33" fillId="0" borderId="2" xfId="0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9" fontId="0" fillId="0" borderId="0" xfId="0" applyNumberFormat="1"/>
    <xf numFmtId="0" fontId="25" fillId="0" borderId="0" xfId="0" applyFont="1"/>
    <xf numFmtId="0" fontId="0" fillId="27" borderId="0" xfId="0" applyFill="1"/>
    <xf numFmtId="11" fontId="0" fillId="0" borderId="0" xfId="0" applyNumberFormat="1"/>
    <xf numFmtId="11" fontId="0" fillId="0" borderId="3" xfId="0" applyNumberFormat="1" applyBorder="1"/>
    <xf numFmtId="0" fontId="19" fillId="25" borderId="0" xfId="0" applyFont="1" applyFill="1"/>
    <xf numFmtId="0" fontId="0" fillId="25" borderId="0" xfId="0" applyFill="1"/>
    <xf numFmtId="0" fontId="0" fillId="28" borderId="0" xfId="0" applyFill="1"/>
    <xf numFmtId="0" fontId="0" fillId="24" borderId="0" xfId="0" applyFill="1"/>
    <xf numFmtId="0" fontId="19" fillId="24" borderId="0" xfId="0" applyFont="1" applyFill="1"/>
    <xf numFmtId="0" fontId="0" fillId="29" borderId="0" xfId="0" applyFill="1" applyAlignment="1">
      <alignment horizontal="center"/>
    </xf>
    <xf numFmtId="9" fontId="0" fillId="0" borderId="0" xfId="1" applyFont="1" applyAlignment="1">
      <alignment horizontal="center"/>
    </xf>
    <xf numFmtId="0" fontId="35" fillId="0" borderId="0" xfId="2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9" fontId="1" fillId="0" borderId="0" xfId="1" applyFont="1" applyAlignment="1">
      <alignment horizontal="center"/>
    </xf>
    <xf numFmtId="0" fontId="1" fillId="0" borderId="0" xfId="0" applyFont="1"/>
    <xf numFmtId="0" fontId="24" fillId="0" borderId="0" xfId="0" applyFont="1"/>
    <xf numFmtId="0" fontId="23" fillId="0" borderId="13" xfId="0" applyFont="1" applyBorder="1"/>
    <xf numFmtId="0" fontId="23" fillId="0" borderId="15" xfId="0" applyFont="1" applyBorder="1"/>
    <xf numFmtId="0" fontId="24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3" fillId="0" borderId="3" xfId="0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17" fillId="0" borderId="16" xfId="0" applyFont="1" applyBorder="1" applyAlignment="1">
      <alignment horizontal="center" wrapText="1"/>
    </xf>
    <xf numFmtId="10" fontId="0" fillId="0" borderId="0" xfId="0" applyNumberFormat="1"/>
    <xf numFmtId="0" fontId="38" fillId="0" borderId="3" xfId="0" applyFont="1" applyBorder="1" applyAlignment="1">
      <alignment horizontal="center"/>
    </xf>
    <xf numFmtId="0" fontId="39" fillId="0" borderId="0" xfId="0" applyFont="1"/>
    <xf numFmtId="1" fontId="40" fillId="4" borderId="0" xfId="0" applyNumberFormat="1" applyFont="1" applyFill="1" applyAlignment="1">
      <alignment horizontal="right" wrapText="1"/>
    </xf>
    <xf numFmtId="0" fontId="41" fillId="30" borderId="0" xfId="0" applyFont="1" applyFill="1"/>
    <xf numFmtId="0" fontId="0" fillId="30" borderId="0" xfId="0" applyFill="1"/>
    <xf numFmtId="1" fontId="4" fillId="30" borderId="0" xfId="0" applyNumberFormat="1" applyFont="1" applyFill="1" applyAlignment="1">
      <alignment horizontal="center"/>
    </xf>
    <xf numFmtId="0" fontId="2" fillId="30" borderId="0" xfId="0" applyFont="1" applyFill="1" applyAlignment="1">
      <alignment horizontal="center"/>
    </xf>
    <xf numFmtId="0" fontId="41" fillId="2" borderId="0" xfId="0" applyFont="1" applyFill="1"/>
    <xf numFmtId="0" fontId="0" fillId="2" borderId="0" xfId="0" applyFill="1"/>
    <xf numFmtId="1" fontId="4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1" fillId="3" borderId="0" xfId="0" applyFont="1" applyFill="1"/>
    <xf numFmtId="1" fontId="4" fillId="3" borderId="0" xfId="0" applyNumberFormat="1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2" fillId="0" borderId="0" xfId="0" applyFont="1" applyAlignment="1">
      <alignment horizontal="center"/>
    </xf>
    <xf numFmtId="166" fontId="42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165" fontId="42" fillId="0" borderId="0" xfId="0" applyNumberFormat="1" applyFont="1" applyAlignment="1">
      <alignment horizontal="center"/>
    </xf>
    <xf numFmtId="2" fontId="42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24" fillId="0" borderId="0" xfId="0" applyFont="1" applyAlignment="1">
      <alignment horizontal="center"/>
    </xf>
    <xf numFmtId="9" fontId="18" fillId="0" borderId="0" xfId="1" applyFont="1" applyAlignment="1">
      <alignment horizontal="center"/>
    </xf>
    <xf numFmtId="0" fontId="44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9" fontId="45" fillId="0" borderId="0" xfId="1" applyFont="1" applyAlignment="1">
      <alignment horizontal="center"/>
    </xf>
    <xf numFmtId="9" fontId="42" fillId="0" borderId="0" xfId="1" applyFont="1" applyAlignment="1">
      <alignment horizontal="center"/>
    </xf>
    <xf numFmtId="0" fontId="0" fillId="25" borderId="0" xfId="0" applyFill="1" applyAlignment="1">
      <alignment horizontal="center"/>
    </xf>
    <xf numFmtId="0" fontId="0" fillId="26" borderId="0" xfId="0" applyFill="1" applyAlignment="1">
      <alignment horizontal="center"/>
    </xf>
    <xf numFmtId="0" fontId="4" fillId="25" borderId="0" xfId="0" applyFont="1" applyFill="1" applyAlignment="1">
      <alignment horizontal="center"/>
    </xf>
    <xf numFmtId="0" fontId="4" fillId="26" borderId="0" xfId="0" applyFont="1" applyFill="1" applyAlignment="1">
      <alignment horizontal="center"/>
    </xf>
    <xf numFmtId="0" fontId="4" fillId="0" borderId="0" xfId="0" applyFont="1"/>
    <xf numFmtId="10" fontId="0" fillId="0" borderId="0" xfId="0" applyNumberFormat="1" applyAlignment="1">
      <alignment horizontal="center"/>
    </xf>
    <xf numFmtId="0" fontId="46" fillId="0" borderId="0" xfId="0" applyFont="1"/>
    <xf numFmtId="0" fontId="18" fillId="0" borderId="3" xfId="0" applyFont="1" applyBorder="1" applyAlignment="1">
      <alignment horizontal="center"/>
    </xf>
    <xf numFmtId="167" fontId="0" fillId="0" borderId="0" xfId="0" applyNumberFormat="1" applyAlignment="1">
      <alignment horizontal="center"/>
    </xf>
    <xf numFmtId="165" fontId="24" fillId="0" borderId="0" xfId="0" applyNumberFormat="1" applyFont="1" applyAlignment="1">
      <alignment horizontal="center"/>
    </xf>
    <xf numFmtId="0" fontId="24" fillId="0" borderId="3" xfId="0" applyFont="1" applyBorder="1" applyAlignment="1">
      <alignment horizontal="center"/>
    </xf>
    <xf numFmtId="2" fontId="2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0" fontId="0" fillId="0" borderId="1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9" fontId="34" fillId="0" borderId="0" xfId="1" applyFont="1" applyAlignment="1">
      <alignment horizontal="center"/>
    </xf>
    <xf numFmtId="168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47" fillId="0" borderId="0" xfId="0" applyFont="1"/>
    <xf numFmtId="0" fontId="48" fillId="0" borderId="0" xfId="0" applyFont="1"/>
    <xf numFmtId="165" fontId="45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  <xf numFmtId="2" fontId="2" fillId="8" borderId="0" xfId="0" applyNumberFormat="1" applyFont="1" applyFill="1" applyAlignment="1">
      <alignment horizontal="center"/>
    </xf>
    <xf numFmtId="0" fontId="49" fillId="0" borderId="0" xfId="0" applyFont="1"/>
    <xf numFmtId="0" fontId="50" fillId="0" borderId="0" xfId="0" applyFont="1"/>
    <xf numFmtId="164" fontId="42" fillId="0" borderId="0" xfId="0" applyNumberFormat="1" applyFont="1" applyAlignment="1">
      <alignment horizontal="center"/>
    </xf>
    <xf numFmtId="0" fontId="52" fillId="0" borderId="0" xfId="0" applyFont="1" applyAlignment="1">
      <alignment horizontal="center" vertical="center" readingOrder="1"/>
    </xf>
    <xf numFmtId="0" fontId="53" fillId="0" borderId="0" xfId="0" applyFont="1"/>
    <xf numFmtId="2" fontId="0" fillId="0" borderId="0" xfId="0" applyNumberFormat="1" applyAlignment="1">
      <alignment horizontal="center"/>
    </xf>
    <xf numFmtId="0" fontId="23" fillId="0" borderId="1" xfId="0" applyFont="1" applyBorder="1" applyAlignment="1">
      <alignment horizontal="center"/>
    </xf>
    <xf numFmtId="164" fontId="54" fillId="0" borderId="0" xfId="0" applyNumberFormat="1" applyFont="1" applyAlignment="1">
      <alignment horizontal="center"/>
    </xf>
    <xf numFmtId="165" fontId="54" fillId="0" borderId="0" xfId="0" applyNumberFormat="1" applyFont="1" applyAlignment="1">
      <alignment horizontal="center"/>
    </xf>
    <xf numFmtId="0" fontId="24" fillId="0" borderId="15" xfId="0" applyFont="1" applyBorder="1" applyAlignment="1">
      <alignment horizontal="center" wrapText="1"/>
    </xf>
    <xf numFmtId="0" fontId="56" fillId="31" borderId="0" xfId="3" applyFont="1" applyFill="1" applyAlignment="1">
      <alignment vertical="top" wrapText="1"/>
    </xf>
    <xf numFmtId="0" fontId="55" fillId="0" borderId="0" xfId="3"/>
    <xf numFmtId="0" fontId="55" fillId="0" borderId="0" xfId="3"/>
    <xf numFmtId="0" fontId="25" fillId="32" borderId="0" xfId="3" applyFont="1" applyFill="1"/>
    <xf numFmtId="0" fontId="57" fillId="32" borderId="0" xfId="3" applyFont="1" applyFill="1" applyAlignment="1">
      <alignment vertical="top" wrapText="1"/>
    </xf>
    <xf numFmtId="0" fontId="25" fillId="32" borderId="18" xfId="3" applyFont="1" applyFill="1" applyBorder="1"/>
    <xf numFmtId="0" fontId="58" fillId="32" borderId="19" xfId="3" applyFont="1" applyFill="1" applyBorder="1" applyAlignment="1">
      <alignment vertical="top" wrapText="1"/>
    </xf>
    <xf numFmtId="0" fontId="64" fillId="0" borderId="20" xfId="3" applyFont="1" applyBorder="1"/>
    <xf numFmtId="0" fontId="64" fillId="0" borderId="21" xfId="3" applyFont="1" applyBorder="1"/>
    <xf numFmtId="0" fontId="64" fillId="0" borderId="22" xfId="3" applyFont="1" applyBorder="1"/>
    <xf numFmtId="0" fontId="64" fillId="0" borderId="23" xfId="3" applyFont="1" applyBorder="1"/>
    <xf numFmtId="0" fontId="64" fillId="0" borderId="24" xfId="3" applyFont="1" applyBorder="1"/>
    <xf numFmtId="0" fontId="64" fillId="0" borderId="25" xfId="3" applyFont="1" applyBorder="1"/>
    <xf numFmtId="0" fontId="64" fillId="0" borderId="26" xfId="3" applyFont="1" applyBorder="1"/>
    <xf numFmtId="0" fontId="2" fillId="0" borderId="0" xfId="0" applyFont="1" applyAlignment="1">
      <alignment horizontal="right"/>
    </xf>
    <xf numFmtId="0" fontId="0" fillId="0" borderId="0" xfId="0" quotePrefix="1"/>
    <xf numFmtId="0" fontId="65" fillId="0" borderId="0" xfId="0" applyFont="1" applyAlignment="1">
      <alignment horizontal="center"/>
    </xf>
    <xf numFmtId="0" fontId="65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168" fontId="0" fillId="0" borderId="0" xfId="1" applyNumberFormat="1" applyFont="1" applyAlignment="1">
      <alignment horizontal="center"/>
    </xf>
    <xf numFmtId="165" fontId="65" fillId="0" borderId="0" xfId="0" applyNumberFormat="1" applyFont="1" applyAlignment="1">
      <alignment horizontal="center"/>
    </xf>
    <xf numFmtId="0" fontId="0" fillId="0" borderId="0" xfId="0" applyFill="1"/>
    <xf numFmtId="0" fontId="18" fillId="0" borderId="0" xfId="0" applyFont="1" applyFill="1"/>
    <xf numFmtId="166" fontId="18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2" fontId="2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5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9" fontId="19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30" fillId="0" borderId="0" xfId="0" applyFont="1" applyFill="1"/>
    <xf numFmtId="0" fontId="29" fillId="0" borderId="3" xfId="0" applyFont="1" applyFill="1" applyBorder="1"/>
    <xf numFmtId="0" fontId="18" fillId="0" borderId="3" xfId="0" applyFont="1" applyFill="1" applyBorder="1"/>
    <xf numFmtId="9" fontId="19" fillId="0" borderId="3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0" fillId="0" borderId="3" xfId="0" applyFill="1" applyBorder="1"/>
    <xf numFmtId="0" fontId="29" fillId="0" borderId="0" xfId="0" applyFont="1" applyFill="1"/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9" fontId="19" fillId="0" borderId="0" xfId="0" applyNumberFormat="1" applyFont="1" applyFill="1" applyAlignment="1">
      <alignment horizontal="left"/>
    </xf>
    <xf numFmtId="0" fontId="18" fillId="0" borderId="14" xfId="0" applyFont="1" applyFill="1" applyBorder="1"/>
    <xf numFmtId="9" fontId="19" fillId="0" borderId="14" xfId="0" applyNumberFormat="1" applyFont="1" applyFill="1" applyBorder="1" applyAlignment="1">
      <alignment horizontal="left"/>
    </xf>
    <xf numFmtId="0" fontId="0" fillId="0" borderId="14" xfId="0" applyFill="1" applyBorder="1"/>
    <xf numFmtId="2" fontId="24" fillId="0" borderId="14" xfId="0" applyNumberFormat="1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center"/>
    </xf>
    <xf numFmtId="0" fontId="19" fillId="0" borderId="0" xfId="0" applyFont="1" applyFill="1"/>
    <xf numFmtId="0" fontId="2" fillId="0" borderId="0" xfId="0" applyFont="1" applyFill="1"/>
    <xf numFmtId="0" fontId="18" fillId="0" borderId="0" xfId="0" applyFont="1" applyFill="1" applyAlignment="1">
      <alignment horizontal="right"/>
    </xf>
    <xf numFmtId="0" fontId="18" fillId="0" borderId="0" xfId="0" quotePrefix="1" applyFont="1" applyFill="1" applyAlignment="1">
      <alignment horizontal="right"/>
    </xf>
    <xf numFmtId="11" fontId="0" fillId="0" borderId="0" xfId="0" applyNumberFormat="1" applyFill="1"/>
  </cellXfs>
  <cellStyles count="4">
    <cellStyle name="Hyperlink" xfId="2" builtinId="8"/>
    <cellStyle name="Normal" xfId="0" builtinId="0"/>
    <cellStyle name="Normal 2" xfId="3" xr:uid="{AACC131B-C8FE-4383-BB4C-4F008C166C8A}"/>
    <cellStyle name="Percent" xfId="1" builtinId="5"/>
  </cellStyles>
  <dxfs count="0"/>
  <tableStyles count="0" defaultTableStyle="TableStyleMedium2" defaultPivotStyle="PivotStyleLight16"/>
  <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1845467127359"/>
          <c:y val="3.5797912499448532E-2"/>
          <c:w val="0.85253340651648257"/>
          <c:h val="0.81303393457810891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chemeClr val="accent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3.3b SGR v T  Watanabe'!$A$8:$A$13</c:f>
              <c:numCache>
                <c:formatCode>General</c:formatCode>
                <c:ptCount val="6"/>
                <c:pt idx="0">
                  <c:v>40</c:v>
                </c:pt>
                <c:pt idx="1">
                  <c:v>37</c:v>
                </c:pt>
                <c:pt idx="2">
                  <c:v>34</c:v>
                </c:pt>
                <c:pt idx="3">
                  <c:v>32</c:v>
                </c:pt>
                <c:pt idx="4">
                  <c:v>31</c:v>
                </c:pt>
                <c:pt idx="5">
                  <c:v>28</c:v>
                </c:pt>
              </c:numCache>
            </c:numRef>
          </c:xVal>
          <c:yVal>
            <c:numRef>
              <c:f>'Fig 3.3b SGR v T  Watanabe'!$I$8:$I$13</c:f>
              <c:numCache>
                <c:formatCode>0.000</c:formatCode>
                <c:ptCount val="6"/>
                <c:pt idx="0">
                  <c:v>1.4721710029591757</c:v>
                </c:pt>
                <c:pt idx="1">
                  <c:v>1.5403270679109895</c:v>
                </c:pt>
                <c:pt idx="2">
                  <c:v>0.8801868959491369</c:v>
                </c:pt>
                <c:pt idx="3">
                  <c:v>0.73608550147958784</c:v>
                </c:pt>
                <c:pt idx="4">
                  <c:v>0.6349439821923164</c:v>
                </c:pt>
                <c:pt idx="5">
                  <c:v>0.21802794670299719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A8-4627-BD3F-AEBB7AE60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620320"/>
        <c:axId val="162630880"/>
      </c:scatterChart>
      <c:valAx>
        <c:axId val="162620320"/>
        <c:scaling>
          <c:orientation val="minMax"/>
          <c:max val="5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Temperature (</a:t>
                </a:r>
                <a:r>
                  <a:rPr lang="en-US" sz="1400" b="1" baseline="30000">
                    <a:solidFill>
                      <a:sysClr val="windowText" lastClr="000000"/>
                    </a:solidFill>
                  </a:rPr>
                  <a:t>o</a:t>
                </a:r>
                <a:r>
                  <a:rPr lang="en-US" sz="1400" b="1">
                    <a:solidFill>
                      <a:sysClr val="windowText" lastClr="000000"/>
                    </a:solidFill>
                  </a:rPr>
                  <a:t>C)</a:t>
                </a:r>
              </a:p>
            </c:rich>
          </c:tx>
          <c:layout>
            <c:manualLayout>
              <c:xMode val="edge"/>
              <c:yMode val="edge"/>
              <c:x val="0.42957119356649742"/>
              <c:y val="0.940442597064447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30880"/>
        <c:crosses val="autoZero"/>
        <c:crossBetween val="midCat"/>
        <c:minorUnit val="1"/>
      </c:valAx>
      <c:valAx>
        <c:axId val="1626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Cell specific growth rate (1/day)</a:t>
                </a:r>
              </a:p>
            </c:rich>
          </c:tx>
          <c:layout>
            <c:manualLayout>
              <c:xMode val="edge"/>
              <c:yMode val="edge"/>
              <c:x val="5.4945047021279017E-3"/>
              <c:y val="0.224997315499928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2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38807020630802"/>
          <c:y val="5.69001449445685E-2"/>
          <c:w val="0.83273552398129003"/>
          <c:h val="0.79591161569920044"/>
        </c:manualLayout>
      </c:layout>
      <c:scatterChart>
        <c:scatterStyle val="lineMarker"/>
        <c:varyColors val="0"/>
        <c:ser>
          <c:idx val="0"/>
          <c:order val="0"/>
          <c:tx>
            <c:v>Murine Hybridoma (McQueen and Bailey,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alpha val="51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3.3c SGR v pH '!$E$4:$E$8</c:f>
              <c:numCache>
                <c:formatCode>General</c:formatCode>
                <c:ptCount val="5"/>
                <c:pt idx="0">
                  <c:v>6.4</c:v>
                </c:pt>
                <c:pt idx="1">
                  <c:v>6.6</c:v>
                </c:pt>
                <c:pt idx="2">
                  <c:v>6.8</c:v>
                </c:pt>
                <c:pt idx="3">
                  <c:v>7.2</c:v>
                </c:pt>
                <c:pt idx="4">
                  <c:v>7.6</c:v>
                </c:pt>
              </c:numCache>
            </c:numRef>
          </c:xVal>
          <c:yVal>
            <c:numRef>
              <c:f>'Fig 3.3c SGR v pH '!$G$4:$G$8</c:f>
              <c:numCache>
                <c:formatCode>General</c:formatCode>
                <c:ptCount val="5"/>
                <c:pt idx="0">
                  <c:v>0</c:v>
                </c:pt>
                <c:pt idx="1">
                  <c:v>0.39422868018213519</c:v>
                </c:pt>
                <c:pt idx="2">
                  <c:v>1.0007400001050621</c:v>
                </c:pt>
                <c:pt idx="3">
                  <c:v>1.064115852924634</c:v>
                </c:pt>
                <c:pt idx="4">
                  <c:v>1.0045611312462972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6C-4D23-8C65-8BD17A9216FA}"/>
            </c:ext>
          </c:extLst>
        </c:ser>
        <c:ser>
          <c:idx val="1"/>
          <c:order val="1"/>
          <c:tx>
            <c:v>Human Melanoma (Taylor, 1984)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  <a:alpha val="52000"/>
                </a:schemeClr>
              </a:solidFill>
              <a:ln w="1587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'Fig 3.3c SGR v pH '!$E$9:$E$11</c:f>
              <c:numCache>
                <c:formatCode>General</c:formatCode>
                <c:ptCount val="3"/>
                <c:pt idx="0">
                  <c:v>7.2</c:v>
                </c:pt>
                <c:pt idx="1">
                  <c:v>6.5</c:v>
                </c:pt>
                <c:pt idx="2">
                  <c:v>6.3</c:v>
                </c:pt>
              </c:numCache>
            </c:numRef>
          </c:xVal>
          <c:yVal>
            <c:numRef>
              <c:f>'Fig 3.3c SGR v pH '!$G$9:$G$11</c:f>
              <c:numCache>
                <c:formatCode>General</c:formatCode>
                <c:ptCount val="3"/>
                <c:pt idx="0">
                  <c:v>0.80471895621705025</c:v>
                </c:pt>
                <c:pt idx="1">
                  <c:v>0.34657359027997264</c:v>
                </c:pt>
                <c:pt idx="2">
                  <c:v>0.16823611831060645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C-4D23-8C65-8BD17A9216FA}"/>
            </c:ext>
          </c:extLst>
        </c:ser>
        <c:ser>
          <c:idx val="2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50">
                  <a:alpha val="74000"/>
                </a:srgbClr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'Fig 3.3c SGR v pH '!$E$12:$E$17</c:f>
              <c:numCache>
                <c:formatCode>General</c:formatCode>
                <c:ptCount val="6"/>
                <c:pt idx="0">
                  <c:v>6.9</c:v>
                </c:pt>
                <c:pt idx="1">
                  <c:v>7.0449999999999999</c:v>
                </c:pt>
                <c:pt idx="2">
                  <c:v>7.2</c:v>
                </c:pt>
                <c:pt idx="3">
                  <c:v>7.35</c:v>
                </c:pt>
                <c:pt idx="4">
                  <c:v>7.5</c:v>
                </c:pt>
                <c:pt idx="5">
                  <c:v>7.65</c:v>
                </c:pt>
              </c:numCache>
            </c:numRef>
          </c:xVal>
          <c:yVal>
            <c:numRef>
              <c:f>'Fig 3.3c SGR v pH '!$G$12:$G$17</c:f>
              <c:numCache>
                <c:formatCode>General</c:formatCode>
                <c:ptCount val="6"/>
                <c:pt idx="0">
                  <c:v>0.53759999999999997</c:v>
                </c:pt>
                <c:pt idx="1">
                  <c:v>0.94079999999999997</c:v>
                </c:pt>
                <c:pt idx="2">
                  <c:v>0.97920000000000007</c:v>
                </c:pt>
                <c:pt idx="3">
                  <c:v>0.96239999999999992</c:v>
                </c:pt>
                <c:pt idx="4">
                  <c:v>0.78479999999999994</c:v>
                </c:pt>
                <c:pt idx="5">
                  <c:v>0.67200000000000004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7E-45AC-BA61-3DA762802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636512"/>
        <c:axId val="748639872"/>
      </c:scatterChart>
      <c:valAx>
        <c:axId val="748636512"/>
        <c:scaling>
          <c:orientation val="minMax"/>
          <c:max val="9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b="1"/>
                  <a:t>pH</a:t>
                </a:r>
              </a:p>
            </c:rich>
          </c:tx>
          <c:layout>
            <c:manualLayout>
              <c:xMode val="edge"/>
              <c:yMode val="edge"/>
              <c:x val="0.51975618231739418"/>
              <c:y val="0.93497362033016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48639872"/>
        <c:crosses val="autoZero"/>
        <c:crossBetween val="midCat"/>
      </c:valAx>
      <c:valAx>
        <c:axId val="7486398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b="1"/>
                  <a:t>Specific growth rate (1/days)</a:t>
                </a:r>
              </a:p>
            </c:rich>
          </c:tx>
          <c:layout>
            <c:manualLayout>
              <c:xMode val="edge"/>
              <c:yMode val="edge"/>
              <c:x val="2.2937488427629788E-2"/>
              <c:y val="0.26204220682450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48636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639352470801607"/>
          <c:y val="2.950726990238724E-2"/>
          <c:w val="0.41126024342383177"/>
          <c:h val="0.1549193561697166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21119173828761"/>
          <c:y val="2.6898867389689572E-2"/>
          <c:w val="0.7490119148082488"/>
          <c:h val="0.87050860254025175"/>
        </c:manualLayout>
      </c:layout>
      <c:scatterChart>
        <c:scatterStyle val="smoothMarker"/>
        <c:varyColors val="0"/>
        <c:ser>
          <c:idx val="0"/>
          <c:order val="0"/>
          <c:tx>
            <c:v>Wet cell concentration</c:v>
          </c:tx>
          <c:spPr>
            <a:ln w="85725" cap="rnd">
              <a:solidFill>
                <a:srgbClr val="0070C0">
                  <a:alpha val="67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'Fig 3.3d Diff model'!$J$10:$J$51</c:f>
              <c:numCache>
                <c:formatCode>General</c:formatCode>
                <c:ptCount val="4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'Fig 3.3d Diff model'!$M$10:$M$51</c:f>
              <c:numCache>
                <c:formatCode>0.000</c:formatCode>
                <c:ptCount val="42"/>
                <c:pt idx="0">
                  <c:v>50</c:v>
                </c:pt>
                <c:pt idx="1">
                  <c:v>60.68582401392154</c:v>
                </c:pt>
                <c:pt idx="2">
                  <c:v>70.740786759648799</c:v>
                </c:pt>
                <c:pt idx="3">
                  <c:v>79.641823445482117</c:v>
                </c:pt>
                <c:pt idx="4">
                  <c:v>87.073418404667279</c:v>
                </c:pt>
                <c:pt idx="5">
                  <c:v>93.117094426156726</c:v>
                </c:pt>
                <c:pt idx="6">
                  <c:v>98.057246298557047</c:v>
                </c:pt>
                <c:pt idx="7">
                  <c:v>102.17290463652576</c:v>
                </c:pt>
                <c:pt idx="8">
                  <c:v>105.67528891338212</c:v>
                </c:pt>
                <c:pt idx="9">
                  <c:v>108.71353599427989</c:v>
                </c:pt>
                <c:pt idx="10">
                  <c:v>111.3923313109496</c:v>
                </c:pt>
                <c:pt idx="11">
                  <c:v>113.78633343460299</c:v>
                </c:pt>
                <c:pt idx="12">
                  <c:v>115.94998478547659</c:v>
                </c:pt>
                <c:pt idx="13">
                  <c:v>117.92390669410291</c:v>
                </c:pt>
                <c:pt idx="14">
                  <c:v>119.73906874794754</c:v>
                </c:pt>
                <c:pt idx="15">
                  <c:v>121.41954873544715</c:v>
                </c:pt>
                <c:pt idx="16">
                  <c:v>122.98439708094547</c:v>
                </c:pt>
                <c:pt idx="17">
                  <c:v>124.44892354408294</c:v>
                </c:pt>
                <c:pt idx="18">
                  <c:v>125.82560386150726</c:v>
                </c:pt>
                <c:pt idx="19">
                  <c:v>127.1247311958324</c:v>
                </c:pt>
                <c:pt idx="20">
                  <c:v>128.3548927579466</c:v>
                </c:pt>
                <c:pt idx="21">
                  <c:v>129.52332435475856</c:v>
                </c:pt>
                <c:pt idx="22">
                  <c:v>130.63617816505618</c:v>
                </c:pt>
                <c:pt idx="23">
                  <c:v>131.69872780970371</c:v>
                </c:pt>
                <c:pt idx="24">
                  <c:v>132.7155274107175</c:v>
                </c:pt>
                <c:pt idx="25">
                  <c:v>133.69053641019497</c:v>
                </c:pt>
                <c:pt idx="26">
                  <c:v>134.62721857533634</c:v>
                </c:pt>
                <c:pt idx="27">
                  <c:v>135.52862130705688</c:v>
                </c:pt>
                <c:pt idx="28">
                  <c:v>136.39743975204843</c:v>
                </c:pt>
                <c:pt idx="29">
                  <c:v>137.23606906878135</c:v>
                </c:pt>
                <c:pt idx="30">
                  <c:v>138.04664737055123</c:v>
                </c:pt>
                <c:pt idx="31">
                  <c:v>138.8310912657553</c:v>
                </c:pt>
                <c:pt idx="32">
                  <c:v>139.59112547119284</c:v>
                </c:pt>
                <c:pt idx="33">
                  <c:v>140.32830764311862</c:v>
                </c:pt>
                <c:pt idx="34">
                  <c:v>141.04404932166031</c:v>
                </c:pt>
                <c:pt idx="35">
                  <c:v>141.73963369498424</c:v>
                </c:pt>
                <c:pt idx="36">
                  <c:v>142.41623074458718</c:v>
                </c:pt>
                <c:pt idx="37">
                  <c:v>143.07491022104455</c:v>
                </c:pt>
                <c:pt idx="38">
                  <c:v>143.71665281228448</c:v>
                </c:pt>
                <c:pt idx="39">
                  <c:v>144.34235979799845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F4-4B0D-89CE-AB350B37A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183551"/>
        <c:axId val="1211197951"/>
      </c:scatterChart>
      <c:scatterChart>
        <c:scatterStyle val="smoothMarker"/>
        <c:varyColors val="0"/>
        <c:ser>
          <c:idx val="1"/>
          <c:order val="1"/>
          <c:tx>
            <c:v>% increase of protein mass</c:v>
          </c:tx>
          <c:spPr>
            <a:ln w="66675" cap="rnd">
              <a:solidFill>
                <a:srgbClr val="7030A0">
                  <a:alpha val="70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'Fig 3.3d Diff model'!$J$10:$J$34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'Fig 3.3d Diff model'!$T$10:$T$34</c:f>
              <c:numCache>
                <c:formatCode>0%</c:formatCode>
                <c:ptCount val="25"/>
                <c:pt idx="0" formatCode="General">
                  <c:v>0</c:v>
                </c:pt>
                <c:pt idx="1">
                  <c:v>0.24688427465341742</c:v>
                </c:pt>
                <c:pt idx="2">
                  <c:v>0.48707277440513308</c:v>
                </c:pt>
                <c:pt idx="3">
                  <c:v>0.70539611588283435</c:v>
                </c:pt>
                <c:pt idx="4">
                  <c:v>0.89140024686174457</c:v>
                </c:pt>
                <c:pt idx="5">
                  <c:v>1.0449737276713356</c:v>
                </c:pt>
                <c:pt idx="6">
                  <c:v>1.1719483334931875</c:v>
                </c:pt>
                <c:pt idx="7">
                  <c:v>1.2786725291561489</c:v>
                </c:pt>
                <c:pt idx="8">
                  <c:v>1.3701398582711826</c:v>
                </c:pt>
                <c:pt idx="9">
                  <c:v>1.4499505055962296</c:v>
                </c:pt>
                <c:pt idx="10">
                  <c:v>1.520666293316572</c:v>
                </c:pt>
                <c:pt idx="11">
                  <c:v>1.5841324098564016</c:v>
                </c:pt>
                <c:pt idx="12">
                  <c:v>1.6417047693272435</c:v>
                </c:pt>
                <c:pt idx="13">
                  <c:v>1.6944013853956637</c:v>
                </c:pt>
                <c:pt idx="14">
                  <c:v>1.7430024490961695</c:v>
                </c:pt>
                <c:pt idx="15">
                  <c:v>1.7881172540620702</c:v>
                </c:pt>
                <c:pt idx="16">
                  <c:v>1.8302297656177891</c:v>
                </c:pt>
                <c:pt idx="17">
                  <c:v>1.8697302717247892</c:v>
                </c:pt>
                <c:pt idx="18">
                  <c:v>1.906937805225539</c:v>
                </c:pt>
                <c:pt idx="19">
                  <c:v>1.9421163293124244</c:v>
                </c:pt>
                <c:pt idx="20">
                  <c:v>1.9754866271380573</c:v>
                </c:pt>
                <c:pt idx="21">
                  <c:v>2.0072351778229591</c:v>
                </c:pt>
                <c:pt idx="22">
                  <c:v>2.0375208816418011</c:v>
                </c:pt>
                <c:pt idx="23">
                  <c:v>2.0664802253096561</c:v>
                </c:pt>
                <c:pt idx="24">
                  <c:v>2.0942312989649974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F4-4B0D-89CE-AB350B37A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141263"/>
        <c:axId val="1780153263"/>
      </c:scatterChart>
      <c:scatterChart>
        <c:scatterStyle val="lineMarker"/>
        <c:varyColors val="0"/>
        <c:ser>
          <c:idx val="2"/>
          <c:order val="2"/>
          <c:tx>
            <c:v>Cell differentiation from Tuomisto et al., 2022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92D05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 3.3d Diff model'!$C$10:$C$24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'Fig 3.3d Diff model'!$D$10:$D$24</c:f>
              <c:numCache>
                <c:formatCode>General</c:formatCode>
                <c:ptCount val="15"/>
                <c:pt idx="0">
                  <c:v>0</c:v>
                </c:pt>
                <c:pt idx="1">
                  <c:v>0.28000000000000003</c:v>
                </c:pt>
                <c:pt idx="2">
                  <c:v>0.38</c:v>
                </c:pt>
                <c:pt idx="3">
                  <c:v>0.53</c:v>
                </c:pt>
                <c:pt idx="4">
                  <c:v>0.77</c:v>
                </c:pt>
                <c:pt idx="5">
                  <c:v>1.0900000000000001</c:v>
                </c:pt>
                <c:pt idx="6">
                  <c:v>1.07</c:v>
                </c:pt>
                <c:pt idx="7">
                  <c:v>1.34</c:v>
                </c:pt>
                <c:pt idx="8">
                  <c:v>1.39</c:v>
                </c:pt>
                <c:pt idx="9">
                  <c:v>1.56</c:v>
                </c:pt>
                <c:pt idx="10">
                  <c:v>1.48</c:v>
                </c:pt>
                <c:pt idx="11">
                  <c:v>1.64</c:v>
                </c:pt>
                <c:pt idx="12">
                  <c:v>1.6</c:v>
                </c:pt>
                <c:pt idx="13">
                  <c:v>1.81</c:v>
                </c:pt>
                <c:pt idx="14">
                  <c:v>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F4-4B0D-89CE-AB350B37A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141263"/>
        <c:axId val="1780153263"/>
      </c:scatterChart>
      <c:valAx>
        <c:axId val="1211183551"/>
        <c:scaling>
          <c:orientation val="minMax"/>
          <c:max val="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Incubation time for cell differentiation (days)</a:t>
                </a:r>
              </a:p>
            </c:rich>
          </c:tx>
          <c:layout>
            <c:manualLayout>
              <c:xMode val="edge"/>
              <c:yMode val="edge"/>
              <c:x val="0.27376199543684493"/>
              <c:y val="0.95895257534062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197951"/>
        <c:crosses val="autoZero"/>
        <c:crossBetween val="midCat"/>
        <c:majorUnit val="5"/>
      </c:valAx>
      <c:valAx>
        <c:axId val="121119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Wet cell concentration (gWCW/L)</a:t>
                </a:r>
              </a:p>
            </c:rich>
          </c:tx>
          <c:layout>
            <c:manualLayout>
              <c:xMode val="edge"/>
              <c:yMode val="edge"/>
              <c:x val="1.2951126207263303E-3"/>
              <c:y val="0.295682300577671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183551"/>
        <c:crosses val="autoZero"/>
        <c:crossBetween val="midCat"/>
      </c:valAx>
      <c:valAx>
        <c:axId val="178015326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Protein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mass (%)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5657290624066416"/>
              <c:y val="0.430968373545922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141263"/>
        <c:crosses val="max"/>
        <c:crossBetween val="midCat"/>
      </c:valAx>
      <c:valAx>
        <c:axId val="17801412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0153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201557930957794"/>
          <c:y val="0.57703310605106461"/>
          <c:w val="0.41786654280848429"/>
          <c:h val="0.114183749471832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83052334596504"/>
          <c:y val="4.1500987634277675E-2"/>
          <c:w val="0.83979683375312952"/>
          <c:h val="0.82538478270326709"/>
        </c:manualLayout>
      </c:layout>
      <c:scatterChart>
        <c:scatterStyle val="lineMarker"/>
        <c:varyColors val="0"/>
        <c:ser>
          <c:idx val="0"/>
          <c:order val="0"/>
          <c:tx>
            <c:v>O2 effect on SGR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4000"/>
                </a:srgbClr>
              </a:solidFill>
              <a:ln w="1587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xVal>
            <c:numRef>
              <c:f>'Fig 3.3e SGR v DO2'!$O$12:$O$46</c:f>
              <c:numCache>
                <c:formatCode>0.0000</c:formatCode>
                <c:ptCount val="35"/>
                <c:pt idx="0">
                  <c:v>0</c:v>
                </c:pt>
                <c:pt idx="1">
                  <c:v>2.0000000000000002E-5</c:v>
                </c:pt>
                <c:pt idx="2">
                  <c:v>4.0000000000000003E-5</c:v>
                </c:pt>
                <c:pt idx="3">
                  <c:v>5.9999999999999995E-5</c:v>
                </c:pt>
                <c:pt idx="4">
                  <c:v>8.0000000000000007E-5</c:v>
                </c:pt>
                <c:pt idx="5">
                  <c:v>1E-4</c:v>
                </c:pt>
                <c:pt idx="6">
                  <c:v>1.4000000000000001E-4</c:v>
                </c:pt>
                <c:pt idx="7">
                  <c:v>2.0000000000000001E-4</c:v>
                </c:pt>
                <c:pt idx="8">
                  <c:v>3.0000000000000003E-4</c:v>
                </c:pt>
                <c:pt idx="9" formatCode="0.000">
                  <c:v>4.0000000000000002E-4</c:v>
                </c:pt>
                <c:pt idx="10" formatCode="0.000">
                  <c:v>6.0000000000000006E-4</c:v>
                </c:pt>
                <c:pt idx="11" formatCode="0.000">
                  <c:v>1.2000000000000001E-3</c:v>
                </c:pt>
                <c:pt idx="12" formatCode="0.000">
                  <c:v>2E-3</c:v>
                </c:pt>
                <c:pt idx="13" formatCode="0.000">
                  <c:v>4.0000000000000001E-3</c:v>
                </c:pt>
                <c:pt idx="14" formatCode="0.000">
                  <c:v>1.0000000000000002E-2</c:v>
                </c:pt>
                <c:pt idx="15" formatCode="0.000">
                  <c:v>2.0000000000000004E-2</c:v>
                </c:pt>
                <c:pt idx="16" formatCode="0.000">
                  <c:v>4.0000000000000008E-2</c:v>
                </c:pt>
                <c:pt idx="17" formatCode="0.000">
                  <c:v>0.06</c:v>
                </c:pt>
                <c:pt idx="18" formatCode="0.000">
                  <c:v>8.0000000000000016E-2</c:v>
                </c:pt>
                <c:pt idx="19" formatCode="0.000">
                  <c:v>0.1</c:v>
                </c:pt>
                <c:pt idx="20" formatCode="0.000">
                  <c:v>0.12</c:v>
                </c:pt>
                <c:pt idx="21" formatCode="0.000">
                  <c:v>0.13999999999999999</c:v>
                </c:pt>
                <c:pt idx="22" formatCode="0.000">
                  <c:v>0.16000000000000003</c:v>
                </c:pt>
                <c:pt idx="23" formatCode="0.000">
                  <c:v>0.18000000000000002</c:v>
                </c:pt>
                <c:pt idx="24" formatCode="0.000">
                  <c:v>0.2</c:v>
                </c:pt>
                <c:pt idx="25" formatCode="0.000">
                  <c:v>0.22000000000000003</c:v>
                </c:pt>
                <c:pt idx="26" formatCode="0.000">
                  <c:v>0.24</c:v>
                </c:pt>
                <c:pt idx="27" formatCode="0.000">
                  <c:v>0.26</c:v>
                </c:pt>
                <c:pt idx="28" formatCode="0.000">
                  <c:v>0.27999999999999997</c:v>
                </c:pt>
                <c:pt idx="29" formatCode="0.000">
                  <c:v>0.30000000000000004</c:v>
                </c:pt>
                <c:pt idx="30" formatCode="0.000">
                  <c:v>0.32000000000000006</c:v>
                </c:pt>
                <c:pt idx="31" formatCode="0.000">
                  <c:v>0.34</c:v>
                </c:pt>
                <c:pt idx="32" formatCode="0.000">
                  <c:v>0.36000000000000004</c:v>
                </c:pt>
                <c:pt idx="33" formatCode="0.000">
                  <c:v>0.38</c:v>
                </c:pt>
                <c:pt idx="34" formatCode="0.000">
                  <c:v>0.4</c:v>
                </c:pt>
              </c:numCache>
            </c:numRef>
          </c:xVal>
          <c:yVal>
            <c:numRef>
              <c:f>'Fig 3.3e SGR v DO2'!$Y$12:$Y$46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65-4C90-8663-D04BDCAA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scatterChart>
        <c:scatterStyle val="smoothMarker"/>
        <c:varyColors val="0"/>
        <c:ser>
          <c:idx val="3"/>
          <c:order val="3"/>
          <c:tx>
            <c:v>fit 3</c:v>
          </c:tx>
          <c:spPr>
            <a:ln w="66675" cap="rnd">
              <a:solidFill>
                <a:srgbClr val="0070C0">
                  <a:alpha val="61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'Miller et al1987,1988 O2'!$O$157:$O$191</c:f>
              <c:numCache>
                <c:formatCode>0.0000</c:formatCode>
                <c:ptCount val="35"/>
                <c:pt idx="0">
                  <c:v>0</c:v>
                </c:pt>
                <c:pt idx="1">
                  <c:v>2.0000000000000002E-5</c:v>
                </c:pt>
                <c:pt idx="2">
                  <c:v>4.0000000000000003E-5</c:v>
                </c:pt>
                <c:pt idx="3">
                  <c:v>5.9999999999999995E-5</c:v>
                </c:pt>
                <c:pt idx="4">
                  <c:v>8.0000000000000007E-5</c:v>
                </c:pt>
                <c:pt idx="5">
                  <c:v>1E-4</c:v>
                </c:pt>
                <c:pt idx="6">
                  <c:v>1.4000000000000001E-4</c:v>
                </c:pt>
                <c:pt idx="7">
                  <c:v>2.0000000000000001E-4</c:v>
                </c:pt>
                <c:pt idx="8">
                  <c:v>3.0000000000000003E-4</c:v>
                </c:pt>
                <c:pt idx="9" formatCode="0.000">
                  <c:v>4.0000000000000002E-4</c:v>
                </c:pt>
                <c:pt idx="10" formatCode="0.000">
                  <c:v>6.0000000000000006E-4</c:v>
                </c:pt>
                <c:pt idx="11" formatCode="0.000">
                  <c:v>1.2000000000000001E-3</c:v>
                </c:pt>
                <c:pt idx="12" formatCode="0.000">
                  <c:v>2E-3</c:v>
                </c:pt>
                <c:pt idx="13" formatCode="0.000">
                  <c:v>4.0000000000000001E-3</c:v>
                </c:pt>
                <c:pt idx="14" formatCode="0.000">
                  <c:v>1.0000000000000002E-2</c:v>
                </c:pt>
                <c:pt idx="15" formatCode="0.000">
                  <c:v>2.0000000000000004E-2</c:v>
                </c:pt>
                <c:pt idx="16" formatCode="0.000">
                  <c:v>4.0000000000000008E-2</c:v>
                </c:pt>
                <c:pt idx="17" formatCode="0.000">
                  <c:v>0.06</c:v>
                </c:pt>
                <c:pt idx="18" formatCode="0.000">
                  <c:v>8.0000000000000016E-2</c:v>
                </c:pt>
                <c:pt idx="19" formatCode="0.000">
                  <c:v>0.1</c:v>
                </c:pt>
                <c:pt idx="20" formatCode="0.000">
                  <c:v>0.12</c:v>
                </c:pt>
                <c:pt idx="21" formatCode="0.000">
                  <c:v>0.13999999999999999</c:v>
                </c:pt>
                <c:pt idx="22" formatCode="0.000">
                  <c:v>0.16000000000000003</c:v>
                </c:pt>
                <c:pt idx="23" formatCode="0.000">
                  <c:v>0.18000000000000002</c:v>
                </c:pt>
                <c:pt idx="24" formatCode="0.000">
                  <c:v>0.2</c:v>
                </c:pt>
                <c:pt idx="25" formatCode="0.000">
                  <c:v>0.22000000000000003</c:v>
                </c:pt>
                <c:pt idx="26" formatCode="0.000">
                  <c:v>0.24</c:v>
                </c:pt>
                <c:pt idx="27" formatCode="0.000">
                  <c:v>0.26</c:v>
                </c:pt>
                <c:pt idx="28" formatCode="0.000">
                  <c:v>0.27999999999999997</c:v>
                </c:pt>
                <c:pt idx="29" formatCode="0.000">
                  <c:v>0.30000000000000004</c:v>
                </c:pt>
                <c:pt idx="30" formatCode="0.000">
                  <c:v>0.32000000000000006</c:v>
                </c:pt>
                <c:pt idx="31" formatCode="0.000">
                  <c:v>0.34</c:v>
                </c:pt>
                <c:pt idx="32" formatCode="0.000">
                  <c:v>0.36000000000000004</c:v>
                </c:pt>
                <c:pt idx="33" formatCode="0.000">
                  <c:v>0.38</c:v>
                </c:pt>
                <c:pt idx="34" formatCode="0.000">
                  <c:v>0.4</c:v>
                </c:pt>
              </c:numCache>
            </c:numRef>
          </c:xVal>
          <c:yVal>
            <c:numRef>
              <c:f>'Miller et al1987,1988 O2'!$Y$157:$Y$191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65-4C90-8663-D04BDCAA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Fit</c:v>
                </c:tx>
                <c:spPr>
                  <a:ln w="66675" cap="rnd">
                    <a:solidFill>
                      <a:srgbClr val="0070C0">
                        <a:alpha val="38000"/>
                      </a:srgb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'Miller et al1987,1988 O2'!$O$157:$O$191</c15:sqref>
                        </c15:formulaRef>
                      </c:ext>
                    </c:extLst>
                    <c:numCache>
                      <c:formatCode>0.0000</c:formatCode>
                      <c:ptCount val="35"/>
                      <c:pt idx="0">
                        <c:v>0</c:v>
                      </c:pt>
                      <c:pt idx="1">
                        <c:v>2.0000000000000002E-5</c:v>
                      </c:pt>
                      <c:pt idx="2">
                        <c:v>4.0000000000000003E-5</c:v>
                      </c:pt>
                      <c:pt idx="3">
                        <c:v>5.9999999999999995E-5</c:v>
                      </c:pt>
                      <c:pt idx="4">
                        <c:v>8.0000000000000007E-5</c:v>
                      </c:pt>
                      <c:pt idx="5">
                        <c:v>1E-4</c:v>
                      </c:pt>
                      <c:pt idx="6">
                        <c:v>1.4000000000000001E-4</c:v>
                      </c:pt>
                      <c:pt idx="7">
                        <c:v>2.0000000000000001E-4</c:v>
                      </c:pt>
                      <c:pt idx="8">
                        <c:v>3.0000000000000003E-4</c:v>
                      </c:pt>
                      <c:pt idx="9" formatCode="0.000">
                        <c:v>4.0000000000000002E-4</c:v>
                      </c:pt>
                      <c:pt idx="10" formatCode="0.000">
                        <c:v>6.0000000000000006E-4</c:v>
                      </c:pt>
                      <c:pt idx="11" formatCode="0.000">
                        <c:v>1.2000000000000001E-3</c:v>
                      </c:pt>
                      <c:pt idx="12" formatCode="0.000">
                        <c:v>2E-3</c:v>
                      </c:pt>
                      <c:pt idx="13" formatCode="0.000">
                        <c:v>4.0000000000000001E-3</c:v>
                      </c:pt>
                      <c:pt idx="14" formatCode="0.000">
                        <c:v>1.0000000000000002E-2</c:v>
                      </c:pt>
                      <c:pt idx="15" formatCode="0.000">
                        <c:v>2.0000000000000004E-2</c:v>
                      </c:pt>
                      <c:pt idx="16" formatCode="0.000">
                        <c:v>4.0000000000000008E-2</c:v>
                      </c:pt>
                      <c:pt idx="17" formatCode="0.000">
                        <c:v>0.06</c:v>
                      </c:pt>
                      <c:pt idx="18" formatCode="0.000">
                        <c:v>8.0000000000000016E-2</c:v>
                      </c:pt>
                      <c:pt idx="19" formatCode="0.000">
                        <c:v>0.1</c:v>
                      </c:pt>
                      <c:pt idx="20" formatCode="0.000">
                        <c:v>0.12</c:v>
                      </c:pt>
                      <c:pt idx="21" formatCode="0.000">
                        <c:v>0.13999999999999999</c:v>
                      </c:pt>
                      <c:pt idx="22" formatCode="0.000">
                        <c:v>0.16000000000000003</c:v>
                      </c:pt>
                      <c:pt idx="23" formatCode="0.000">
                        <c:v>0.18000000000000002</c:v>
                      </c:pt>
                      <c:pt idx="24" formatCode="0.000">
                        <c:v>0.2</c:v>
                      </c:pt>
                      <c:pt idx="25" formatCode="0.000">
                        <c:v>0.22000000000000003</c:v>
                      </c:pt>
                      <c:pt idx="26" formatCode="0.000">
                        <c:v>0.24</c:v>
                      </c:pt>
                      <c:pt idx="27" formatCode="0.000">
                        <c:v>0.26</c:v>
                      </c:pt>
                      <c:pt idx="28" formatCode="0.000">
                        <c:v>0.27999999999999997</c:v>
                      </c:pt>
                      <c:pt idx="29" formatCode="0.000">
                        <c:v>0.30000000000000004</c:v>
                      </c:pt>
                      <c:pt idx="30" formatCode="0.000">
                        <c:v>0.32000000000000006</c:v>
                      </c:pt>
                      <c:pt idx="31" formatCode="0.000">
                        <c:v>0.34</c:v>
                      </c:pt>
                      <c:pt idx="32" formatCode="0.000">
                        <c:v>0.36000000000000004</c:v>
                      </c:pt>
                      <c:pt idx="33" formatCode="0.000">
                        <c:v>0.38</c:v>
                      </c:pt>
                      <c:pt idx="34" formatCode="0.000">
                        <c:v>0.4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'Miller et al1987,1988 O2'!$Q$157:$Q$191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0</c:v>
                      </c:pt>
                      <c:pt idx="1">
                        <c:v>0.37139885827197272</c:v>
                      </c:pt>
                      <c:pt idx="2">
                        <c:v>0.4332640052690806</c:v>
                      </c:pt>
                      <c:pt idx="3">
                        <c:v>0.45871342431721401</c:v>
                      </c:pt>
                      <c:pt idx="4">
                        <c:v>0.47257602299124701</c:v>
                      </c:pt>
                      <c:pt idx="5">
                        <c:v>0.4812889254770909</c:v>
                      </c:pt>
                      <c:pt idx="6">
                        <c:v>0.49161650569234</c:v>
                      </c:pt>
                      <c:pt idx="7">
                        <c:v>0.49960015196352575</c:v>
                      </c:pt>
                      <c:pt idx="8">
                        <c:v>0.5058860606025859</c:v>
                      </c:pt>
                      <c:pt idx="9">
                        <c:v>0.50898885491822543</c:v>
                      </c:pt>
                      <c:pt idx="10">
                        <c:v>0.51192771877910881</c:v>
                      </c:pt>
                      <c:pt idx="11">
                        <c:v>0.5140824662518062</c:v>
                      </c:pt>
                      <c:pt idx="12">
                        <c:v>0.51380056785379968</c:v>
                      </c:pt>
                      <c:pt idx="13">
                        <c:v>0.51072148654262406</c:v>
                      </c:pt>
                      <c:pt idx="14">
                        <c:v>0.49919114473790804</c:v>
                      </c:pt>
                      <c:pt idx="15">
                        <c:v>0.47975159695394803</c:v>
                      </c:pt>
                      <c:pt idx="16">
                        <c:v>0.44274119864454847</c:v>
                      </c:pt>
                      <c:pt idx="17">
                        <c:v>0.40839868338355623</c:v>
                      </c:pt>
                      <c:pt idx="18">
                        <c:v>0.37658401809583719</c:v>
                      </c:pt>
                      <c:pt idx="19">
                        <c:v>0.34712837504264554</c:v>
                      </c:pt>
                      <c:pt idx="20">
                        <c:v>0.31986796323366878</c:v>
                      </c:pt>
                      <c:pt idx="21">
                        <c:v>0.29464822286308417</c:v>
                      </c:pt>
                      <c:pt idx="22">
                        <c:v>0.27132435272300931</c:v>
                      </c:pt>
                      <c:pt idx="23">
                        <c:v>0.24976105496841278</c:v>
                      </c:pt>
                      <c:pt idx="24">
                        <c:v>0.22983207233439862</c:v>
                      </c:pt>
                      <c:pt idx="25">
                        <c:v>0.21141967306988246</c:v>
                      </c:pt>
                      <c:pt idx="26">
                        <c:v>0.19441413396841295</c:v>
                      </c:pt>
                      <c:pt idx="27">
                        <c:v>0.17871323967835678</c:v>
                      </c:pt>
                      <c:pt idx="28">
                        <c:v>0.16422180504089581</c:v>
                      </c:pt>
                      <c:pt idx="29">
                        <c:v>0.15085122268908838</c:v>
                      </c:pt>
                      <c:pt idx="30">
                        <c:v>0.13851903621760214</c:v>
                      </c:pt>
                      <c:pt idx="31">
                        <c:v>0.12714853837356421</c:v>
                      </c:pt>
                      <c:pt idx="32">
                        <c:v>0.11666839333048648</c:v>
                      </c:pt>
                      <c:pt idx="33">
                        <c:v>0.10701228193954933</c:v>
                      </c:pt>
                      <c:pt idx="34">
                        <c:v>9.8118568793278418E-2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6565-4C90-8663-D04BDCAA53C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fit 2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'Miller et al1987,1988 O2'!$O$157:$O$191</c15:sqref>
                        </c15:formulaRef>
                      </c:ext>
                    </c:extLst>
                    <c:numCache>
                      <c:formatCode>0.0000</c:formatCode>
                      <c:ptCount val="35"/>
                      <c:pt idx="0">
                        <c:v>0</c:v>
                      </c:pt>
                      <c:pt idx="1">
                        <c:v>2.0000000000000002E-5</c:v>
                      </c:pt>
                      <c:pt idx="2">
                        <c:v>4.0000000000000003E-5</c:v>
                      </c:pt>
                      <c:pt idx="3">
                        <c:v>5.9999999999999995E-5</c:v>
                      </c:pt>
                      <c:pt idx="4">
                        <c:v>8.0000000000000007E-5</c:v>
                      </c:pt>
                      <c:pt idx="5">
                        <c:v>1E-4</c:v>
                      </c:pt>
                      <c:pt idx="6">
                        <c:v>1.4000000000000001E-4</c:v>
                      </c:pt>
                      <c:pt idx="7">
                        <c:v>2.0000000000000001E-4</c:v>
                      </c:pt>
                      <c:pt idx="8">
                        <c:v>3.0000000000000003E-4</c:v>
                      </c:pt>
                      <c:pt idx="9" formatCode="0.000">
                        <c:v>4.0000000000000002E-4</c:v>
                      </c:pt>
                      <c:pt idx="10" formatCode="0.000">
                        <c:v>6.0000000000000006E-4</c:v>
                      </c:pt>
                      <c:pt idx="11" formatCode="0.000">
                        <c:v>1.2000000000000001E-3</c:v>
                      </c:pt>
                      <c:pt idx="12" formatCode="0.000">
                        <c:v>2E-3</c:v>
                      </c:pt>
                      <c:pt idx="13" formatCode="0.000">
                        <c:v>4.0000000000000001E-3</c:v>
                      </c:pt>
                      <c:pt idx="14" formatCode="0.000">
                        <c:v>1.0000000000000002E-2</c:v>
                      </c:pt>
                      <c:pt idx="15" formatCode="0.000">
                        <c:v>2.0000000000000004E-2</c:v>
                      </c:pt>
                      <c:pt idx="16" formatCode="0.000">
                        <c:v>4.0000000000000008E-2</c:v>
                      </c:pt>
                      <c:pt idx="17" formatCode="0.000">
                        <c:v>0.06</c:v>
                      </c:pt>
                      <c:pt idx="18" formatCode="0.000">
                        <c:v>8.0000000000000016E-2</c:v>
                      </c:pt>
                      <c:pt idx="19" formatCode="0.000">
                        <c:v>0.1</c:v>
                      </c:pt>
                      <c:pt idx="20" formatCode="0.000">
                        <c:v>0.12</c:v>
                      </c:pt>
                      <c:pt idx="21" formatCode="0.000">
                        <c:v>0.13999999999999999</c:v>
                      </c:pt>
                      <c:pt idx="22" formatCode="0.000">
                        <c:v>0.16000000000000003</c:v>
                      </c:pt>
                      <c:pt idx="23" formatCode="0.000">
                        <c:v>0.18000000000000002</c:v>
                      </c:pt>
                      <c:pt idx="24" formatCode="0.000">
                        <c:v>0.2</c:v>
                      </c:pt>
                      <c:pt idx="25" formatCode="0.000">
                        <c:v>0.22000000000000003</c:v>
                      </c:pt>
                      <c:pt idx="26" formatCode="0.000">
                        <c:v>0.24</c:v>
                      </c:pt>
                      <c:pt idx="27" formatCode="0.000">
                        <c:v>0.26</c:v>
                      </c:pt>
                      <c:pt idx="28" formatCode="0.000">
                        <c:v>0.27999999999999997</c:v>
                      </c:pt>
                      <c:pt idx="29" formatCode="0.000">
                        <c:v>0.30000000000000004</c:v>
                      </c:pt>
                      <c:pt idx="30" formatCode="0.000">
                        <c:v>0.32000000000000006</c:v>
                      </c:pt>
                      <c:pt idx="31" formatCode="0.000">
                        <c:v>0.34</c:v>
                      </c:pt>
                      <c:pt idx="32" formatCode="0.000">
                        <c:v>0.36000000000000004</c:v>
                      </c:pt>
                      <c:pt idx="33" formatCode="0.000">
                        <c:v>0.38</c:v>
                      </c:pt>
                      <c:pt idx="34" formatCode="0.000">
                        <c:v>0.4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'Miller et al1987,1988 O2'!$U$157:$U$191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0</c:v>
                      </c:pt>
                      <c:pt idx="1">
                        <c:v>0.37138924809243151</c:v>
                      </c:pt>
                      <c:pt idx="2">
                        <c:v>0.43324158913489724</c:v>
                      </c:pt>
                      <c:pt idx="3">
                        <c:v>0.45867783431754877</c:v>
                      </c:pt>
                      <c:pt idx="4">
                        <c:v>0.4725271482902233</c:v>
                      </c:pt>
                      <c:pt idx="5">
                        <c:v>0.48122672188495874</c:v>
                      </c:pt>
                      <c:pt idx="6">
                        <c:v>0.49152759819788122</c:v>
                      </c:pt>
                      <c:pt idx="7">
                        <c:v>0.49947117925865819</c:v>
                      </c:pt>
                      <c:pt idx="8">
                        <c:v>0.50569042193832525</c:v>
                      </c:pt>
                      <c:pt idx="9">
                        <c:v>0.50872674450677813</c:v>
                      </c:pt>
                      <c:pt idx="10">
                        <c:v>0.51153331059230722</c:v>
                      </c:pt>
                      <c:pt idx="11">
                        <c:v>0.5132964968928817</c:v>
                      </c:pt>
                      <c:pt idx="12">
                        <c:v>0.51250494232091193</c:v>
                      </c:pt>
                      <c:pt idx="13">
                        <c:v>0.50821248260179352</c:v>
                      </c:pt>
                      <c:pt idx="14">
                        <c:v>0.49353143698847773</c:v>
                      </c:pt>
                      <c:pt idx="15">
                        <c:v>0.47027885155666954</c:v>
                      </c:pt>
                      <c:pt idx="16">
                        <c:v>0.42985616265398108</c:v>
                      </c:pt>
                      <c:pt idx="17">
                        <c:v>0.39609049284930242</c:v>
                      </c:pt>
                      <c:pt idx="18">
                        <c:v>0.36746665647059468</c:v>
                      </c:pt>
                      <c:pt idx="19">
                        <c:v>0.3428824390158588</c:v>
                      </c:pt>
                      <c:pt idx="20">
                        <c:v>0.3215290540190312</c:v>
                      </c:pt>
                      <c:pt idx="21">
                        <c:v>0.30280080980988444</c:v>
                      </c:pt>
                      <c:pt idx="22">
                        <c:v>0.28623524771001962</c:v>
                      </c:pt>
                      <c:pt idx="23">
                        <c:v>0.27147311823027165</c:v>
                      </c:pt>
                      <c:pt idx="24">
                        <c:v>0.25823104324674873</c:v>
                      </c:pt>
                      <c:pt idx="25">
                        <c:v>0.24628243244350953</c:v>
                      </c:pt>
                      <c:pt idx="26">
                        <c:v>0.2354438905578779</c:v>
                      </c:pt>
                      <c:pt idx="27">
                        <c:v>0.22556535697951091</c:v>
                      </c:pt>
                      <c:pt idx="28">
                        <c:v>0.21652283372048928</c:v>
                      </c:pt>
                      <c:pt idx="29">
                        <c:v>0.20821294153020542</c:v>
                      </c:pt>
                      <c:pt idx="30">
                        <c:v>0.20054878888680683</c:v>
                      </c:pt>
                      <c:pt idx="31">
                        <c:v>0.19345679824121229</c:v>
                      </c:pt>
                      <c:pt idx="32">
                        <c:v>0.18687423996389527</c:v>
                      </c:pt>
                      <c:pt idx="33">
                        <c:v>0.18074729619326305</c:v>
                      </c:pt>
                      <c:pt idx="34">
                        <c:v>0.17502952611955816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565-4C90-8663-D04BDCAA53CE}"/>
                  </c:ext>
                </c:extLst>
              </c15:ser>
            </c15:filteredScatterSeries>
          </c:ext>
        </c:extLst>
      </c:scatterChart>
      <c:valAx>
        <c:axId val="2053020335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Dissolved oxygen concentration (mM)</a:t>
                </a:r>
              </a:p>
            </c:rich>
          </c:tx>
          <c:layout>
            <c:manualLayout>
              <c:xMode val="edge"/>
              <c:yMode val="edge"/>
              <c:x val="0.27142526492545782"/>
              <c:y val="0.93804800173174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3.5810509277118458E-3"/>
              <c:y val="0.214107016320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91576052993377"/>
          <c:y val="7.1214636254006328E-2"/>
          <c:w val="0.75231800570383245"/>
          <c:h val="0.77942872309500644"/>
        </c:manualLayout>
      </c:layout>
      <c:scatterChart>
        <c:scatterStyle val="lineMarker"/>
        <c:varyColors val="0"/>
        <c:ser>
          <c:idx val="0"/>
          <c:order val="0"/>
          <c:tx>
            <c:v>O2 effect on SGR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4000"/>
                </a:srgbClr>
              </a:solidFill>
              <a:ln w="1587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xVal>
            <c:numRef>
              <c:f>'Fig 3.3e SGR v DO2'!$N$12:$N$46</c:f>
              <c:numCache>
                <c:formatCode>0.00%</c:formatCode>
                <c:ptCount val="35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2.9999999999999997E-4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6.9999999999999999E-4</c:v>
                </c:pt>
                <c:pt idx="7">
                  <c:v>1E-3</c:v>
                </c:pt>
                <c:pt idx="8">
                  <c:v>1.5E-3</c:v>
                </c:pt>
                <c:pt idx="9">
                  <c:v>2E-3</c:v>
                </c:pt>
                <c:pt idx="10">
                  <c:v>3.0000000000000001E-3</c:v>
                </c:pt>
                <c:pt idx="11">
                  <c:v>6.0000000000000001E-3</c:v>
                </c:pt>
                <c:pt idx="12" formatCode="0%">
                  <c:v>0.01</c:v>
                </c:pt>
                <c:pt idx="13" formatCode="0%">
                  <c:v>0.02</c:v>
                </c:pt>
                <c:pt idx="14" formatCode="0%">
                  <c:v>0.05</c:v>
                </c:pt>
                <c:pt idx="15" formatCode="0%">
                  <c:v>0.1</c:v>
                </c:pt>
                <c:pt idx="16" formatCode="0%">
                  <c:v>0.2</c:v>
                </c:pt>
                <c:pt idx="17" formatCode="0%">
                  <c:v>0.3</c:v>
                </c:pt>
                <c:pt idx="18" formatCode="0%">
                  <c:v>0.4</c:v>
                </c:pt>
                <c:pt idx="19" formatCode="0%">
                  <c:v>0.5</c:v>
                </c:pt>
                <c:pt idx="20" formatCode="0%">
                  <c:v>0.6</c:v>
                </c:pt>
                <c:pt idx="21" formatCode="0%">
                  <c:v>0.7</c:v>
                </c:pt>
                <c:pt idx="22" formatCode="0%">
                  <c:v>0.8</c:v>
                </c:pt>
                <c:pt idx="23" formatCode="0%">
                  <c:v>0.9</c:v>
                </c:pt>
                <c:pt idx="24" formatCode="0%">
                  <c:v>1</c:v>
                </c:pt>
                <c:pt idx="25" formatCode="0%">
                  <c:v>1.1000000000000001</c:v>
                </c:pt>
                <c:pt idx="26" formatCode="0%">
                  <c:v>1.2</c:v>
                </c:pt>
                <c:pt idx="27" formatCode="0%">
                  <c:v>1.3</c:v>
                </c:pt>
                <c:pt idx="28" formatCode="0%">
                  <c:v>1.4</c:v>
                </c:pt>
                <c:pt idx="29" formatCode="0%">
                  <c:v>1.5</c:v>
                </c:pt>
                <c:pt idx="30" formatCode="0%">
                  <c:v>1.6</c:v>
                </c:pt>
                <c:pt idx="31" formatCode="0%">
                  <c:v>1.7</c:v>
                </c:pt>
                <c:pt idx="32" formatCode="0%">
                  <c:v>1.8</c:v>
                </c:pt>
                <c:pt idx="33" formatCode="0%">
                  <c:v>1.9</c:v>
                </c:pt>
                <c:pt idx="34" formatCode="0%">
                  <c:v>2</c:v>
                </c:pt>
              </c:numCache>
            </c:numRef>
          </c:xVal>
          <c:yVal>
            <c:numRef>
              <c:f>'Fig 3.3e SGR v DO2'!$Y$12:$Y$46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9A-4A23-994F-E81DBC0F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scatterChart>
        <c:scatterStyle val="smoothMarker"/>
        <c:varyColors val="0"/>
        <c:ser>
          <c:idx val="1"/>
          <c:order val="1"/>
          <c:tx>
            <c:v>fit</c:v>
          </c:tx>
          <c:spPr>
            <a:ln w="57150" cap="rnd">
              <a:solidFill>
                <a:srgbClr val="0070C0">
                  <a:alpha val="65000"/>
                </a:srgb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179A-4A23-994F-E81DBC0F9386}"/>
              </c:ext>
            </c:extLst>
          </c:dPt>
          <c:xVal>
            <c:numRef>
              <c:f>'Miller et al1987,1988 O2'!$N$157:$N$191</c:f>
              <c:numCache>
                <c:formatCode>0.00%</c:formatCode>
                <c:ptCount val="35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2.9999999999999997E-4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6.9999999999999999E-4</c:v>
                </c:pt>
                <c:pt idx="7">
                  <c:v>1E-3</c:v>
                </c:pt>
                <c:pt idx="8">
                  <c:v>1.5E-3</c:v>
                </c:pt>
                <c:pt idx="9">
                  <c:v>2E-3</c:v>
                </c:pt>
                <c:pt idx="10">
                  <c:v>3.0000000000000001E-3</c:v>
                </c:pt>
                <c:pt idx="11">
                  <c:v>6.0000000000000001E-3</c:v>
                </c:pt>
                <c:pt idx="12" formatCode="0%">
                  <c:v>0.01</c:v>
                </c:pt>
                <c:pt idx="13" formatCode="0%">
                  <c:v>0.02</c:v>
                </c:pt>
                <c:pt idx="14" formatCode="0%">
                  <c:v>0.05</c:v>
                </c:pt>
                <c:pt idx="15" formatCode="0%">
                  <c:v>0.1</c:v>
                </c:pt>
                <c:pt idx="16" formatCode="0%">
                  <c:v>0.2</c:v>
                </c:pt>
                <c:pt idx="17" formatCode="0%">
                  <c:v>0.3</c:v>
                </c:pt>
                <c:pt idx="18" formatCode="0%">
                  <c:v>0.4</c:v>
                </c:pt>
                <c:pt idx="19" formatCode="0%">
                  <c:v>0.5</c:v>
                </c:pt>
                <c:pt idx="20" formatCode="0%">
                  <c:v>0.6</c:v>
                </c:pt>
                <c:pt idx="21" formatCode="0%">
                  <c:v>0.7</c:v>
                </c:pt>
                <c:pt idx="22" formatCode="0%">
                  <c:v>0.8</c:v>
                </c:pt>
                <c:pt idx="23" formatCode="0%">
                  <c:v>0.9</c:v>
                </c:pt>
                <c:pt idx="24" formatCode="0%">
                  <c:v>1</c:v>
                </c:pt>
                <c:pt idx="25" formatCode="0%">
                  <c:v>1.1000000000000001</c:v>
                </c:pt>
                <c:pt idx="26" formatCode="0%">
                  <c:v>1.2</c:v>
                </c:pt>
                <c:pt idx="27" formatCode="0%">
                  <c:v>1.3</c:v>
                </c:pt>
                <c:pt idx="28" formatCode="0%">
                  <c:v>1.4</c:v>
                </c:pt>
                <c:pt idx="29" formatCode="0%">
                  <c:v>1.5</c:v>
                </c:pt>
                <c:pt idx="30" formatCode="0%">
                  <c:v>1.6</c:v>
                </c:pt>
                <c:pt idx="31" formatCode="0%">
                  <c:v>1.7</c:v>
                </c:pt>
                <c:pt idx="32" formatCode="0%">
                  <c:v>1.8</c:v>
                </c:pt>
                <c:pt idx="33" formatCode="0%">
                  <c:v>1.9</c:v>
                </c:pt>
                <c:pt idx="34" formatCode="0%">
                  <c:v>2</c:v>
                </c:pt>
              </c:numCache>
            </c:numRef>
          </c:xVal>
          <c:yVal>
            <c:numRef>
              <c:f>'Miller et al1987,1988 O2'!$Y$157:$Y$191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9A-4A23-994F-E81DBC0F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2.0000000000000005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Dissolved oxygen concentration (mM)</a:t>
                </a:r>
              </a:p>
            </c:rich>
          </c:tx>
          <c:layout>
            <c:manualLayout>
              <c:xMode val="edge"/>
              <c:yMode val="edge"/>
              <c:x val="0.18103896103896105"/>
              <c:y val="0.92617513719875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  <c:majorUnit val="5.0000000000000012E-4"/>
        <c:minorUnit val="5.0000000000000012E-4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3.5810509277118458E-3"/>
              <c:y val="0.214107016320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62006100588778"/>
          <c:y val="2.7594854596646977E-2"/>
          <c:w val="0.83791147052564374"/>
          <c:h val="0.85420316845029098"/>
        </c:manualLayout>
      </c:layout>
      <c:scatterChart>
        <c:scatterStyle val="lineMarker"/>
        <c:varyColors val="0"/>
        <c:ser>
          <c:idx val="0"/>
          <c:order val="0"/>
          <c:tx>
            <c:v>Growth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3">
                  <a:alpha val="76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'[1]Frame &amp; Hu,1990ab'!$E$39:$E$57</c:f>
              <c:numCache>
                <c:formatCode>General</c:formatCode>
                <c:ptCount val="19"/>
                <c:pt idx="0">
                  <c:v>4.9966688874083939E-2</c:v>
                </c:pt>
                <c:pt idx="1">
                  <c:v>4.9966688874083939E-2</c:v>
                </c:pt>
                <c:pt idx="2">
                  <c:v>6.1070397512769263E-2</c:v>
                </c:pt>
                <c:pt idx="3">
                  <c:v>4.9966688874083939E-2</c:v>
                </c:pt>
                <c:pt idx="4">
                  <c:v>4.9966688874083939E-2</c:v>
                </c:pt>
                <c:pt idx="5">
                  <c:v>6.3846324672440599E-2</c:v>
                </c:pt>
                <c:pt idx="6">
                  <c:v>5.5518543193426605E-2</c:v>
                </c:pt>
                <c:pt idx="7">
                  <c:v>5.8294470353097934E-2</c:v>
                </c:pt>
                <c:pt idx="8">
                  <c:v>6.8842993559848978E-2</c:v>
                </c:pt>
                <c:pt idx="9">
                  <c:v>7.2174106151454587E-2</c:v>
                </c:pt>
                <c:pt idx="10">
                  <c:v>8.8829669109482562E-2</c:v>
                </c:pt>
                <c:pt idx="11">
                  <c:v>9.7157450588496563E-2</c:v>
                </c:pt>
                <c:pt idx="12">
                  <c:v>0.11936486786586718</c:v>
                </c:pt>
                <c:pt idx="13">
                  <c:v>0.16655562958027981</c:v>
                </c:pt>
                <c:pt idx="14">
                  <c:v>0.16933155673995115</c:v>
                </c:pt>
                <c:pt idx="15">
                  <c:v>0.21652231845436376</c:v>
                </c:pt>
                <c:pt idx="16">
                  <c:v>0.26371308016877637</c:v>
                </c:pt>
                <c:pt idx="17">
                  <c:v>0.35531867643793025</c:v>
                </c:pt>
                <c:pt idx="18">
                  <c:v>0.48301132578281142</c:v>
                </c:pt>
              </c:numCache>
            </c:numRef>
          </c:xVal>
          <c:yVal>
            <c:numRef>
              <c:f>'[1]Frame &amp; Hu,1990ab'!$G$39:$G$57</c:f>
              <c:numCache>
                <c:formatCode>General</c:formatCode>
                <c:ptCount val="19"/>
                <c:pt idx="0">
                  <c:v>0.30000000000000004</c:v>
                </c:pt>
                <c:pt idx="1">
                  <c:v>0.36</c:v>
                </c:pt>
                <c:pt idx="2">
                  <c:v>0.52800000000000002</c:v>
                </c:pt>
                <c:pt idx="3">
                  <c:v>0.57600000000000007</c:v>
                </c:pt>
                <c:pt idx="4">
                  <c:v>0.60000000000000009</c:v>
                </c:pt>
                <c:pt idx="5">
                  <c:v>0.57600000000000007</c:v>
                </c:pt>
                <c:pt idx="6">
                  <c:v>0.624</c:v>
                </c:pt>
                <c:pt idx="7">
                  <c:v>0.73199999999999998</c:v>
                </c:pt>
                <c:pt idx="8">
                  <c:v>0.73680000000000001</c:v>
                </c:pt>
                <c:pt idx="9">
                  <c:v>0.96</c:v>
                </c:pt>
                <c:pt idx="10">
                  <c:v>0.98399999999999999</c:v>
                </c:pt>
                <c:pt idx="11">
                  <c:v>1.008</c:v>
                </c:pt>
                <c:pt idx="12">
                  <c:v>1.1160000000000001</c:v>
                </c:pt>
                <c:pt idx="13">
                  <c:v>1.224</c:v>
                </c:pt>
                <c:pt idx="14">
                  <c:v>1.296</c:v>
                </c:pt>
                <c:pt idx="15">
                  <c:v>1.26</c:v>
                </c:pt>
                <c:pt idx="16">
                  <c:v>1.3440000000000001</c:v>
                </c:pt>
                <c:pt idx="17">
                  <c:v>1.32</c:v>
                </c:pt>
                <c:pt idx="18">
                  <c:v>1.4159999999999999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D8-40AD-AAA3-BF415C41F688}"/>
            </c:ext>
          </c:extLst>
        </c:ser>
        <c:ser>
          <c:idx val="1"/>
          <c:order val="1"/>
          <c:tx>
            <c:v>Death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solidFill>
                <a:srgbClr val="7030A0">
                  <a:alpha val="7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'[1]Frame &amp; Hu,1990ab'!$P$39:$P$54</c:f>
              <c:numCache>
                <c:formatCode>General</c:formatCode>
                <c:ptCount val="16"/>
                <c:pt idx="0">
                  <c:v>4.4414834554741281E-2</c:v>
                </c:pt>
                <c:pt idx="1">
                  <c:v>4.9966688874083939E-2</c:v>
                </c:pt>
                <c:pt idx="2">
                  <c:v>4.9966688874083939E-2</c:v>
                </c:pt>
                <c:pt idx="3">
                  <c:v>4.9966688874083939E-2</c:v>
                </c:pt>
                <c:pt idx="4">
                  <c:v>5.2742616033755269E-2</c:v>
                </c:pt>
                <c:pt idx="5">
                  <c:v>5.3297801465689534E-2</c:v>
                </c:pt>
                <c:pt idx="6">
                  <c:v>8.0501887630468574E-2</c:v>
                </c:pt>
                <c:pt idx="7">
                  <c:v>6.9398178991783258E-2</c:v>
                </c:pt>
                <c:pt idx="8">
                  <c:v>9.1605596269153905E-2</c:v>
                </c:pt>
                <c:pt idx="9">
                  <c:v>0.11936486786586718</c:v>
                </c:pt>
                <c:pt idx="10">
                  <c:v>0.16933155673995115</c:v>
                </c:pt>
                <c:pt idx="11">
                  <c:v>0.21263602043082391</c:v>
                </c:pt>
                <c:pt idx="12">
                  <c:v>0.26093715300910503</c:v>
                </c:pt>
                <c:pt idx="13">
                  <c:v>0.35531867643793025</c:v>
                </c:pt>
                <c:pt idx="14">
                  <c:v>0.36087053075727293</c:v>
                </c:pt>
                <c:pt idx="15">
                  <c:v>0.4885631801021541</c:v>
                </c:pt>
              </c:numCache>
            </c:numRef>
          </c:xVal>
          <c:yVal>
            <c:numRef>
              <c:f>'[1]Frame &amp; Hu,1990ab'!$R$39:$R$54</c:f>
              <c:numCache>
                <c:formatCode>General</c:formatCode>
                <c:ptCount val="16"/>
                <c:pt idx="0">
                  <c:v>0.12</c:v>
                </c:pt>
                <c:pt idx="1">
                  <c:v>7.2000000000000008E-2</c:v>
                </c:pt>
                <c:pt idx="2">
                  <c:v>5.04E-2</c:v>
                </c:pt>
                <c:pt idx="3">
                  <c:v>2.4E-2</c:v>
                </c:pt>
                <c:pt idx="4">
                  <c:v>2.64E-2</c:v>
                </c:pt>
                <c:pt idx="5">
                  <c:v>5.28E-2</c:v>
                </c:pt>
                <c:pt idx="6">
                  <c:v>2.52E-2</c:v>
                </c:pt>
                <c:pt idx="7">
                  <c:v>0.20400000000000001</c:v>
                </c:pt>
                <c:pt idx="8">
                  <c:v>4.8000000000000001E-2</c:v>
                </c:pt>
                <c:pt idx="9">
                  <c:v>1.5599999999999999E-2</c:v>
                </c:pt>
                <c:pt idx="10">
                  <c:v>1.32E-2</c:v>
                </c:pt>
                <c:pt idx="11">
                  <c:v>1.128E-2</c:v>
                </c:pt>
                <c:pt idx="12">
                  <c:v>9.6000000000000009E-3</c:v>
                </c:pt>
                <c:pt idx="13">
                  <c:v>9.1199999999999996E-3</c:v>
                </c:pt>
                <c:pt idx="14">
                  <c:v>1.44E-2</c:v>
                </c:pt>
                <c:pt idx="15">
                  <c:v>2.4E-2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D8-40AD-AAA3-BF415C41F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757967"/>
        <c:axId val="2045758447"/>
      </c:scatterChart>
      <c:valAx>
        <c:axId val="2045757967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Glucose concentration (mM)</a:t>
                </a:r>
              </a:p>
            </c:rich>
          </c:tx>
          <c:layout>
            <c:manualLayout>
              <c:xMode val="edge"/>
              <c:yMode val="edge"/>
              <c:x val="0.3747257768128413"/>
              <c:y val="0.942253516689390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5758447"/>
        <c:crosses val="autoZero"/>
        <c:crossBetween val="midCat"/>
      </c:valAx>
      <c:valAx>
        <c:axId val="204575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Specific growth and death rates (1/day)</a:t>
                </a:r>
              </a:p>
            </c:rich>
          </c:tx>
          <c:layout>
            <c:manualLayout>
              <c:xMode val="edge"/>
              <c:yMode val="edge"/>
              <c:x val="2.2009891711439506E-3"/>
              <c:y val="0.20424625081983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5757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410742812167554"/>
          <c:y val="0.27422003915892762"/>
          <c:w val="0.14766064025986586"/>
          <c:h val="0.1350511536274578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08092738407698"/>
          <c:y val="6.012313104661391E-2"/>
          <c:w val="0.82903018372703408"/>
          <c:h val="0.80818934001384413"/>
        </c:manualLayout>
      </c:layout>
      <c:scatterChart>
        <c:scatterStyle val="lineMarker"/>
        <c:varyColors val="0"/>
        <c:ser>
          <c:idx val="1"/>
          <c:order val="0"/>
          <c:tx>
            <c:v>Specific Growth Rate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3">
                  <a:lumMod val="75000"/>
                  <a:alpha val="54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[1]Jeong1995!$P$41:$P$53</c:f>
              <c:numCache>
                <c:formatCode>General</c:formatCode>
                <c:ptCount val="13"/>
                <c:pt idx="1">
                  <c:v>0</c:v>
                </c:pt>
                <c:pt idx="2">
                  <c:v>0.33600000000000002</c:v>
                </c:pt>
                <c:pt idx="3">
                  <c:v>0.38400000000000001</c:v>
                </c:pt>
                <c:pt idx="4">
                  <c:v>0.63600000000000001</c:v>
                </c:pt>
                <c:pt idx="5">
                  <c:v>0.64800000000000002</c:v>
                </c:pt>
                <c:pt idx="6">
                  <c:v>0.67200000000000004</c:v>
                </c:pt>
                <c:pt idx="7">
                  <c:v>0.69600000000000006</c:v>
                </c:pt>
                <c:pt idx="8">
                  <c:v>0.74399999999999999</c:v>
                </c:pt>
                <c:pt idx="9">
                  <c:v>0.81600000000000006</c:v>
                </c:pt>
                <c:pt idx="10">
                  <c:v>0.76800000000000002</c:v>
                </c:pt>
                <c:pt idx="11">
                  <c:v>0.79200000000000004</c:v>
                </c:pt>
                <c:pt idx="12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1-4463-A2B3-C3E8ED111691}"/>
            </c:ext>
          </c:extLst>
        </c:ser>
        <c:ser>
          <c:idx val="0"/>
          <c:order val="1"/>
          <c:tx>
            <c:v>Specific Death Rate</c:v>
          </c:tx>
          <c:spPr>
            <a:ln w="381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C00000">
                  <a:alpha val="54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[1]Jeong1995!$N$41:$N$53</c:f>
              <c:numCache>
                <c:formatCode>General</c:formatCode>
                <c:ptCount val="13"/>
                <c:pt idx="1">
                  <c:v>0.15720000000000001</c:v>
                </c:pt>
                <c:pt idx="2">
                  <c:v>0.15479999999999999</c:v>
                </c:pt>
                <c:pt idx="3">
                  <c:v>6.7199999999999996E-2</c:v>
                </c:pt>
                <c:pt idx="4">
                  <c:v>0.11159999999999999</c:v>
                </c:pt>
                <c:pt idx="5">
                  <c:v>0.1152</c:v>
                </c:pt>
                <c:pt idx="6">
                  <c:v>4.9200000000000008E-2</c:v>
                </c:pt>
                <c:pt idx="7">
                  <c:v>1.5599999999999999E-2</c:v>
                </c:pt>
                <c:pt idx="8">
                  <c:v>1.44E-2</c:v>
                </c:pt>
                <c:pt idx="9">
                  <c:v>2.8799999999999999E-2</c:v>
                </c:pt>
                <c:pt idx="10">
                  <c:v>2.52E-2</c:v>
                </c:pt>
                <c:pt idx="11">
                  <c:v>3.6000000000000004E-2</c:v>
                </c:pt>
                <c:pt idx="12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1-4463-A2B3-C3E8ED111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990479"/>
        <c:axId val="1817990959"/>
      </c:scatterChart>
      <c:scatterChart>
        <c:scatterStyle val="smoothMarker"/>
        <c:varyColors val="0"/>
        <c:ser>
          <c:idx val="2"/>
          <c:order val="2"/>
          <c:tx>
            <c:v> Inverse Monod Death Model</c:v>
          </c:tx>
          <c:spPr>
            <a:ln w="41275" cap="rnd">
              <a:solidFill>
                <a:srgbClr val="FFC000">
                  <a:alpha val="51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[1]Jeong1995!$B$95:$B$106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[1]Jeong1995!$F$95:$F$106</c:f>
              <c:numCache>
                <c:formatCode>General</c:formatCode>
                <c:ptCount val="12"/>
                <c:pt idx="0">
                  <c:v>0.15839999999999999</c:v>
                </c:pt>
                <c:pt idx="1">
                  <c:v>0.13234736842105263</c:v>
                </c:pt>
                <c:pt idx="2">
                  <c:v>0.11365423728813562</c:v>
                </c:pt>
                <c:pt idx="3">
                  <c:v>8.8620264317180619E-2</c:v>
                </c:pt>
                <c:pt idx="4">
                  <c:v>7.2623826714801443E-2</c:v>
                </c:pt>
                <c:pt idx="5">
                  <c:v>6.1519266055045874E-2</c:v>
                </c:pt>
                <c:pt idx="6">
                  <c:v>5.3360212201591511E-2</c:v>
                </c:pt>
                <c:pt idx="7">
                  <c:v>3.2084210526315791E-2</c:v>
                </c:pt>
                <c:pt idx="8">
                  <c:v>1.7849866903283051E-2</c:v>
                </c:pt>
                <c:pt idx="9">
                  <c:v>1.2364351567301781E-2</c:v>
                </c:pt>
                <c:pt idx="10">
                  <c:v>9.4578279266572651E-3</c:v>
                </c:pt>
                <c:pt idx="11">
                  <c:v>6.4332587144227699E-3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51-4463-A2B3-C3E8ED111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990479"/>
        <c:axId val="1817990959"/>
      </c:scatterChart>
      <c:valAx>
        <c:axId val="181799047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Glutamine concentration (mM)</a:t>
                </a:r>
              </a:p>
            </c:rich>
          </c:tx>
          <c:layout>
            <c:manualLayout>
              <c:xMode val="edge"/>
              <c:yMode val="edge"/>
              <c:x val="0.33014820383632948"/>
              <c:y val="0.94410134600158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959"/>
        <c:crosses val="autoZero"/>
        <c:crossBetween val="midCat"/>
      </c:valAx>
      <c:valAx>
        <c:axId val="1817990959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Specific death or growth rates (1/day)</a:t>
                </a:r>
              </a:p>
            </c:rich>
          </c:tx>
          <c:layout>
            <c:manualLayout>
              <c:xMode val="edge"/>
              <c:yMode val="edge"/>
              <c:x val="7.2194744501158457E-3"/>
              <c:y val="0.124448850069513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90112856495953"/>
          <c:y val="0.31066868744326304"/>
          <c:w val="0.44047790901137363"/>
          <c:h val="0.215213371487708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62006100588778"/>
          <c:y val="2.7594854596646977E-2"/>
          <c:w val="0.83791147052564374"/>
          <c:h val="0.85420316845029098"/>
        </c:manualLayout>
      </c:layout>
      <c:scatterChart>
        <c:scatterStyle val="lineMarker"/>
        <c:varyColors val="0"/>
        <c:ser>
          <c:idx val="0"/>
          <c:order val="0"/>
          <c:tx>
            <c:v>Growth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3">
                  <a:alpha val="76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'Frame &amp; Hu,1990ab'!$E$39:$E$57</c:f>
              <c:numCache>
                <c:formatCode>0.0000</c:formatCode>
                <c:ptCount val="19"/>
                <c:pt idx="0">
                  <c:v>4.9966688874083939E-2</c:v>
                </c:pt>
                <c:pt idx="1">
                  <c:v>4.9966688874083939E-2</c:v>
                </c:pt>
                <c:pt idx="2">
                  <c:v>6.1070397512769263E-2</c:v>
                </c:pt>
                <c:pt idx="3">
                  <c:v>4.9966688874083939E-2</c:v>
                </c:pt>
                <c:pt idx="4">
                  <c:v>4.9966688874083939E-2</c:v>
                </c:pt>
                <c:pt idx="5">
                  <c:v>6.3846324672440599E-2</c:v>
                </c:pt>
                <c:pt idx="6">
                  <c:v>5.5518543193426605E-2</c:v>
                </c:pt>
                <c:pt idx="7">
                  <c:v>5.8294470353097934E-2</c:v>
                </c:pt>
                <c:pt idx="8">
                  <c:v>6.8842993559848978E-2</c:v>
                </c:pt>
                <c:pt idx="9">
                  <c:v>7.2174106151454587E-2</c:v>
                </c:pt>
                <c:pt idx="10">
                  <c:v>8.8829669109482562E-2</c:v>
                </c:pt>
                <c:pt idx="11">
                  <c:v>9.7157450588496563E-2</c:v>
                </c:pt>
                <c:pt idx="12">
                  <c:v>0.11936486786586718</c:v>
                </c:pt>
                <c:pt idx="13">
                  <c:v>0.16655562958027981</c:v>
                </c:pt>
                <c:pt idx="14">
                  <c:v>0.16933155673995115</c:v>
                </c:pt>
                <c:pt idx="15">
                  <c:v>0.21652231845436376</c:v>
                </c:pt>
                <c:pt idx="16">
                  <c:v>0.26371308016877637</c:v>
                </c:pt>
                <c:pt idx="17">
                  <c:v>0.35531867643793025</c:v>
                </c:pt>
                <c:pt idx="18">
                  <c:v>0.48301132578281142</c:v>
                </c:pt>
              </c:numCache>
            </c:numRef>
          </c:xVal>
          <c:yVal>
            <c:numRef>
              <c:f>'Frame &amp; Hu,1990ab'!$G$39:$G$57</c:f>
              <c:numCache>
                <c:formatCode>0.000</c:formatCode>
                <c:ptCount val="19"/>
                <c:pt idx="0">
                  <c:v>0.30000000000000004</c:v>
                </c:pt>
                <c:pt idx="1">
                  <c:v>0.36</c:v>
                </c:pt>
                <c:pt idx="2">
                  <c:v>0.52800000000000002</c:v>
                </c:pt>
                <c:pt idx="3">
                  <c:v>0.57600000000000007</c:v>
                </c:pt>
                <c:pt idx="4">
                  <c:v>0.60000000000000009</c:v>
                </c:pt>
                <c:pt idx="5">
                  <c:v>0.57600000000000007</c:v>
                </c:pt>
                <c:pt idx="6">
                  <c:v>0.624</c:v>
                </c:pt>
                <c:pt idx="7">
                  <c:v>0.73199999999999998</c:v>
                </c:pt>
                <c:pt idx="8">
                  <c:v>0.73680000000000001</c:v>
                </c:pt>
                <c:pt idx="9">
                  <c:v>0.96</c:v>
                </c:pt>
                <c:pt idx="10">
                  <c:v>0.98399999999999999</c:v>
                </c:pt>
                <c:pt idx="11">
                  <c:v>1.008</c:v>
                </c:pt>
                <c:pt idx="12">
                  <c:v>1.1160000000000001</c:v>
                </c:pt>
                <c:pt idx="13">
                  <c:v>1.224</c:v>
                </c:pt>
                <c:pt idx="14">
                  <c:v>1.296</c:v>
                </c:pt>
                <c:pt idx="15">
                  <c:v>1.26</c:v>
                </c:pt>
                <c:pt idx="16">
                  <c:v>1.3440000000000001</c:v>
                </c:pt>
                <c:pt idx="17">
                  <c:v>1.32</c:v>
                </c:pt>
                <c:pt idx="18">
                  <c:v>1.4159999999999999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7-40FD-9B17-6745220FABCA}"/>
            </c:ext>
          </c:extLst>
        </c:ser>
        <c:ser>
          <c:idx val="1"/>
          <c:order val="1"/>
          <c:tx>
            <c:v>Death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solidFill>
                <a:srgbClr val="7030A0">
                  <a:alpha val="7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'Frame &amp; Hu,1990ab'!$P$39:$P$54</c:f>
              <c:numCache>
                <c:formatCode>0.0000</c:formatCode>
                <c:ptCount val="16"/>
                <c:pt idx="0">
                  <c:v>4.4414834554741281E-2</c:v>
                </c:pt>
                <c:pt idx="1">
                  <c:v>4.9966688874083939E-2</c:v>
                </c:pt>
                <c:pt idx="2">
                  <c:v>4.9966688874083939E-2</c:v>
                </c:pt>
                <c:pt idx="3">
                  <c:v>4.9966688874083939E-2</c:v>
                </c:pt>
                <c:pt idx="4">
                  <c:v>5.2742616033755269E-2</c:v>
                </c:pt>
                <c:pt idx="5">
                  <c:v>5.3297801465689534E-2</c:v>
                </c:pt>
                <c:pt idx="6">
                  <c:v>8.0501887630468574E-2</c:v>
                </c:pt>
                <c:pt idx="7">
                  <c:v>6.9398178991783258E-2</c:v>
                </c:pt>
                <c:pt idx="8">
                  <c:v>9.1605596269153905E-2</c:v>
                </c:pt>
                <c:pt idx="9">
                  <c:v>0.11936486786586718</c:v>
                </c:pt>
                <c:pt idx="10">
                  <c:v>0.16933155673995115</c:v>
                </c:pt>
                <c:pt idx="11">
                  <c:v>0.21263602043082391</c:v>
                </c:pt>
                <c:pt idx="12">
                  <c:v>0.26093715300910503</c:v>
                </c:pt>
                <c:pt idx="13">
                  <c:v>0.35531867643793025</c:v>
                </c:pt>
                <c:pt idx="14">
                  <c:v>0.36087053075727293</c:v>
                </c:pt>
                <c:pt idx="15">
                  <c:v>0.4885631801021541</c:v>
                </c:pt>
              </c:numCache>
            </c:numRef>
          </c:xVal>
          <c:yVal>
            <c:numRef>
              <c:f>'Frame &amp; Hu,1990ab'!$R$39:$R$54</c:f>
              <c:numCache>
                <c:formatCode>0.000</c:formatCode>
                <c:ptCount val="16"/>
                <c:pt idx="0">
                  <c:v>0.12</c:v>
                </c:pt>
                <c:pt idx="1">
                  <c:v>7.2000000000000008E-2</c:v>
                </c:pt>
                <c:pt idx="2">
                  <c:v>5.04E-2</c:v>
                </c:pt>
                <c:pt idx="3">
                  <c:v>2.4E-2</c:v>
                </c:pt>
                <c:pt idx="4">
                  <c:v>2.64E-2</c:v>
                </c:pt>
                <c:pt idx="5">
                  <c:v>5.28E-2</c:v>
                </c:pt>
                <c:pt idx="6">
                  <c:v>2.52E-2</c:v>
                </c:pt>
                <c:pt idx="7">
                  <c:v>0.20400000000000001</c:v>
                </c:pt>
                <c:pt idx="8">
                  <c:v>4.8000000000000001E-2</c:v>
                </c:pt>
                <c:pt idx="9">
                  <c:v>1.5599999999999999E-2</c:v>
                </c:pt>
                <c:pt idx="10">
                  <c:v>1.32E-2</c:v>
                </c:pt>
                <c:pt idx="11">
                  <c:v>1.128E-2</c:v>
                </c:pt>
                <c:pt idx="12">
                  <c:v>9.6000000000000009E-3</c:v>
                </c:pt>
                <c:pt idx="13">
                  <c:v>9.1199999999999996E-3</c:v>
                </c:pt>
                <c:pt idx="14">
                  <c:v>1.44E-2</c:v>
                </c:pt>
                <c:pt idx="15">
                  <c:v>2.4E-2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7-40FD-9B17-6745220FA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757967"/>
        <c:axId val="2045758447"/>
      </c:scatterChart>
      <c:valAx>
        <c:axId val="2045757967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Glucose Concentration (mM)</a:t>
                </a:r>
              </a:p>
            </c:rich>
          </c:tx>
          <c:layout>
            <c:manualLayout>
              <c:xMode val="edge"/>
              <c:yMode val="edge"/>
              <c:x val="0.3747257768128413"/>
              <c:y val="0.942253516689390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5758447"/>
        <c:crosses val="autoZero"/>
        <c:crossBetween val="midCat"/>
      </c:valAx>
      <c:valAx>
        <c:axId val="204575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Specific Growth and Death Rates (1/day)</a:t>
                </a:r>
              </a:p>
            </c:rich>
          </c:tx>
          <c:layout>
            <c:manualLayout>
              <c:xMode val="edge"/>
              <c:yMode val="edge"/>
              <c:x val="2.2009891711439506E-3"/>
              <c:y val="0.20424625081983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5757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386181457047589"/>
          <c:y val="0.45014081869607697"/>
          <c:w val="7.1421758430132695E-2"/>
          <c:h val="7.94356765944892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'Frame &amp; Hu,1990ab'!$BE$37:$BE$56</c:f>
              <c:numCache>
                <c:formatCode>0.000</c:formatCode>
                <c:ptCount val="20"/>
                <c:pt idx="0">
                  <c:v>0.24</c:v>
                </c:pt>
                <c:pt idx="1">
                  <c:v>0.24</c:v>
                </c:pt>
                <c:pt idx="2">
                  <c:v>0.45120000000000005</c:v>
                </c:pt>
                <c:pt idx="3">
                  <c:v>0.53520000000000001</c:v>
                </c:pt>
                <c:pt idx="4">
                  <c:v>0.54959999999999998</c:v>
                </c:pt>
                <c:pt idx="5">
                  <c:v>0.71760000000000002</c:v>
                </c:pt>
                <c:pt idx="6">
                  <c:v>0.69359999999999999</c:v>
                </c:pt>
                <c:pt idx="7">
                  <c:v>0.69359999999999999</c:v>
                </c:pt>
                <c:pt idx="8">
                  <c:v>0.72239999999999993</c:v>
                </c:pt>
                <c:pt idx="9">
                  <c:v>0.93120000000000003</c:v>
                </c:pt>
                <c:pt idx="10">
                  <c:v>0.96</c:v>
                </c:pt>
                <c:pt idx="11">
                  <c:v>0.98399999999999999</c:v>
                </c:pt>
                <c:pt idx="12">
                  <c:v>1.08</c:v>
                </c:pt>
                <c:pt idx="13">
                  <c:v>1.236</c:v>
                </c:pt>
                <c:pt idx="14">
                  <c:v>1.248</c:v>
                </c:pt>
                <c:pt idx="15">
                  <c:v>1.2696000000000001</c:v>
                </c:pt>
                <c:pt idx="16">
                  <c:v>1.3440000000000001</c:v>
                </c:pt>
                <c:pt idx="17">
                  <c:v>1.3440000000000001</c:v>
                </c:pt>
                <c:pt idx="18">
                  <c:v>1.3440000000000001</c:v>
                </c:pt>
                <c:pt idx="19">
                  <c:v>1.3968</c:v>
                </c:pt>
              </c:numCache>
            </c:numRef>
          </c:xVal>
          <c:yVal>
            <c:numRef>
              <c:f>'Frame &amp; Hu,1990ab'!$BH$37:$BH$56</c:f>
              <c:numCache>
                <c:formatCode>0.000</c:formatCode>
                <c:ptCount val="20"/>
                <c:pt idx="0">
                  <c:v>1.2450000000000001</c:v>
                </c:pt>
                <c:pt idx="1">
                  <c:v>1.26</c:v>
                </c:pt>
                <c:pt idx="2">
                  <c:v>1.2989999999999999</c:v>
                </c:pt>
                <c:pt idx="3">
                  <c:v>1.375</c:v>
                </c:pt>
                <c:pt idx="4">
                  <c:v>1.31</c:v>
                </c:pt>
                <c:pt idx="5">
                  <c:v>1.39</c:v>
                </c:pt>
                <c:pt idx="6">
                  <c:v>1.498</c:v>
                </c:pt>
                <c:pt idx="7">
                  <c:v>1.5940000000000001</c:v>
                </c:pt>
                <c:pt idx="8">
                  <c:v>1.56</c:v>
                </c:pt>
                <c:pt idx="9">
                  <c:v>1.552</c:v>
                </c:pt>
                <c:pt idx="10">
                  <c:v>1.6990000000000001</c:v>
                </c:pt>
                <c:pt idx="11">
                  <c:v>1.76</c:v>
                </c:pt>
                <c:pt idx="12">
                  <c:v>1.7050000000000001</c:v>
                </c:pt>
                <c:pt idx="13">
                  <c:v>1.722</c:v>
                </c:pt>
                <c:pt idx="14">
                  <c:v>1.71</c:v>
                </c:pt>
                <c:pt idx="15">
                  <c:v>1.76</c:v>
                </c:pt>
                <c:pt idx="16">
                  <c:v>1.7450000000000001</c:v>
                </c:pt>
                <c:pt idx="17">
                  <c:v>1.8240000000000001</c:v>
                </c:pt>
                <c:pt idx="18">
                  <c:v>1.8680000000000001</c:v>
                </c:pt>
                <c:pt idx="19">
                  <c:v>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88-4AF4-9DAC-E1007D72B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09568"/>
        <c:axId val="151889888"/>
      </c:scatterChart>
      <c:valAx>
        <c:axId val="15190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89888"/>
        <c:crosses val="autoZero"/>
        <c:crossBetween val="midCat"/>
      </c:valAx>
      <c:valAx>
        <c:axId val="15188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0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'Dimasi 1992'!$P$10:$P$13</c:f>
              <c:numCache>
                <c:formatCode>General</c:formatCode>
                <c:ptCount val="4"/>
                <c:pt idx="0">
                  <c:v>0.47499999999999998</c:v>
                </c:pt>
                <c:pt idx="3">
                  <c:v>1.2</c:v>
                </c:pt>
              </c:numCache>
            </c:numRef>
          </c:xVal>
          <c:yVal>
            <c:numRef>
              <c:f>'Dimasi 1992'!$Q$10:$Q$13</c:f>
              <c:numCache>
                <c:formatCode>General</c:formatCode>
                <c:ptCount val="4"/>
                <c:pt idx="0">
                  <c:v>170</c:v>
                </c:pt>
                <c:pt idx="3">
                  <c:v>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A6-4851-81DC-E29EBBB5A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58959"/>
        <c:axId val="2084947055"/>
      </c:scatterChart>
      <c:valAx>
        <c:axId val="2084958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4947055"/>
        <c:crosses val="autoZero"/>
        <c:crossBetween val="midCat"/>
      </c:valAx>
      <c:valAx>
        <c:axId val="2084947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49589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'Ozturk+Palsson, 1991b'!$AE$11:$AE$17</c:f>
              <c:numCache>
                <c:formatCode>0%</c:formatCode>
                <c:ptCount val="7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0.5</c:v>
                </c:pt>
                <c:pt idx="5" formatCode="0.0%">
                  <c:v>0.8</c:v>
                </c:pt>
                <c:pt idx="6" formatCode="0.0%">
                  <c:v>1</c:v>
                </c:pt>
              </c:numCache>
            </c:numRef>
          </c:xVal>
          <c:yVal>
            <c:numRef>
              <c:f>'Ozturk+Palsson, 1991b'!$AN$11:$AN$17</c:f>
              <c:numCache>
                <c:formatCode>0.000</c:formatCode>
                <c:ptCount val="7"/>
                <c:pt idx="0">
                  <c:v>0.624</c:v>
                </c:pt>
                <c:pt idx="1">
                  <c:v>0.88560000000000005</c:v>
                </c:pt>
                <c:pt idx="2">
                  <c:v>0.96720000000000006</c:v>
                </c:pt>
                <c:pt idx="3">
                  <c:v>1.008</c:v>
                </c:pt>
                <c:pt idx="4">
                  <c:v>1.056</c:v>
                </c:pt>
                <c:pt idx="5">
                  <c:v>1.032</c:v>
                </c:pt>
                <c:pt idx="6">
                  <c:v>0.94799999999999995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C1-4E51-AFE6-2F7986EDD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936384"/>
        <c:axId val="1510945504"/>
      </c:scatterChart>
      <c:valAx>
        <c:axId val="151093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945504"/>
        <c:crosses val="autoZero"/>
        <c:crossBetween val="midCat"/>
        <c:majorUnit val="2.0000000000000004E-2"/>
      </c:valAx>
      <c:valAx>
        <c:axId val="1510945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936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963006425607223E-2"/>
          <c:y val="9.7541091387245232E-2"/>
          <c:w val="0.89128391294129272"/>
          <c:h val="0.84166136037729011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'Ozturk+Palsson, 1991b'!$AE$11:$AE$17</c:f>
              <c:numCache>
                <c:formatCode>0%</c:formatCode>
                <c:ptCount val="7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0.5</c:v>
                </c:pt>
                <c:pt idx="5" formatCode="0.0%">
                  <c:v>0.8</c:v>
                </c:pt>
                <c:pt idx="6" formatCode="0.0%">
                  <c:v>1</c:v>
                </c:pt>
              </c:numCache>
            </c:numRef>
          </c:xVal>
          <c:yVal>
            <c:numRef>
              <c:f>'Ozturk+Palsson, 1991b'!$AR$11:$AR$17</c:f>
              <c:numCache>
                <c:formatCode>0.000</c:formatCode>
                <c:ptCount val="7"/>
                <c:pt idx="0">
                  <c:v>0.12240000000000001</c:v>
                </c:pt>
                <c:pt idx="1">
                  <c:v>9.4560000000000005E-2</c:v>
                </c:pt>
                <c:pt idx="2">
                  <c:v>9.0240000000000001E-2</c:v>
                </c:pt>
                <c:pt idx="3">
                  <c:v>7.1039999999999992E-2</c:v>
                </c:pt>
                <c:pt idx="4">
                  <c:v>6.9839999999999999E-2</c:v>
                </c:pt>
                <c:pt idx="5">
                  <c:v>0.13175999999999999</c:v>
                </c:pt>
                <c:pt idx="6">
                  <c:v>0.14207999999999998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9-4FE9-9B8C-C126B1948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598431"/>
        <c:axId val="1669598911"/>
      </c:scatterChart>
      <c:valAx>
        <c:axId val="1669598431"/>
        <c:scaling>
          <c:orientation val="minMax"/>
          <c:max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598911"/>
        <c:crosses val="autoZero"/>
        <c:crossBetween val="midCat"/>
        <c:majorUnit val="2.0000000000000004E-2"/>
      </c:valAx>
      <c:valAx>
        <c:axId val="166959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598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'Ozturk+Palsson, 1991b'!$T$61:$T$66</c:f>
              <c:numCache>
                <c:formatCode>0.00</c:formatCode>
                <c:ptCount val="6"/>
                <c:pt idx="0">
                  <c:v>6.9</c:v>
                </c:pt>
                <c:pt idx="1">
                  <c:v>7.0449999999999999</c:v>
                </c:pt>
                <c:pt idx="2">
                  <c:v>7.2</c:v>
                </c:pt>
                <c:pt idx="3">
                  <c:v>7.35</c:v>
                </c:pt>
                <c:pt idx="4">
                  <c:v>7.5</c:v>
                </c:pt>
                <c:pt idx="5">
                  <c:v>7.65</c:v>
                </c:pt>
              </c:numCache>
            </c:numRef>
          </c:xVal>
          <c:yVal>
            <c:numRef>
              <c:f>'Ozturk+Palsson, 1991b'!$AN$61:$AN$66</c:f>
              <c:numCache>
                <c:formatCode>0.000</c:formatCode>
                <c:ptCount val="6"/>
                <c:pt idx="0">
                  <c:v>0.53759999999999997</c:v>
                </c:pt>
                <c:pt idx="1">
                  <c:v>0.94079999999999997</c:v>
                </c:pt>
                <c:pt idx="2">
                  <c:v>0.97920000000000007</c:v>
                </c:pt>
                <c:pt idx="3">
                  <c:v>0.96239999999999992</c:v>
                </c:pt>
                <c:pt idx="4">
                  <c:v>0.78479999999999994</c:v>
                </c:pt>
                <c:pt idx="5">
                  <c:v>0.67200000000000004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B8-498F-8788-6020A86B576B}"/>
            </c:ext>
          </c:extLst>
        </c:ser>
        <c:ser>
          <c:idx val="1"/>
          <c:order val="1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'Ozturk+Palsson, 1991b'!$T$61:$T$66</c:f>
              <c:numCache>
                <c:formatCode>0.00</c:formatCode>
                <c:ptCount val="6"/>
                <c:pt idx="0">
                  <c:v>6.9</c:v>
                </c:pt>
                <c:pt idx="1">
                  <c:v>7.0449999999999999</c:v>
                </c:pt>
                <c:pt idx="2">
                  <c:v>7.2</c:v>
                </c:pt>
                <c:pt idx="3">
                  <c:v>7.35</c:v>
                </c:pt>
                <c:pt idx="4">
                  <c:v>7.5</c:v>
                </c:pt>
                <c:pt idx="5">
                  <c:v>7.65</c:v>
                </c:pt>
              </c:numCache>
            </c:numRef>
          </c:xVal>
          <c:yVal>
            <c:numRef>
              <c:f>'Ozturk+Palsson, 1991b'!$AR$61:$AR$66</c:f>
              <c:numCache>
                <c:formatCode>0.000</c:formatCode>
                <c:ptCount val="6"/>
                <c:pt idx="0">
                  <c:v>0.18480000000000002</c:v>
                </c:pt>
                <c:pt idx="1">
                  <c:v>0.1176</c:v>
                </c:pt>
                <c:pt idx="2">
                  <c:v>9.3599999999999989E-2</c:v>
                </c:pt>
                <c:pt idx="3">
                  <c:v>0.12959999999999999</c:v>
                </c:pt>
                <c:pt idx="4">
                  <c:v>0.1416</c:v>
                </c:pt>
                <c:pt idx="5">
                  <c:v>0.17280000000000001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B8-498F-8788-6020A86B5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585279"/>
        <c:axId val="2067573279"/>
      </c:scatterChart>
      <c:valAx>
        <c:axId val="2067585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573279"/>
        <c:crosses val="autoZero"/>
        <c:crossBetween val="midCat"/>
      </c:valAx>
      <c:valAx>
        <c:axId val="206757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585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 et al1987,1988 O2'!$R$72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xVal>
          <c:yVal>
            <c:numRef>
              <c:f>'Miller et al1987,1988 O2'!$R$73:$R$81</c:f>
              <c:numCache>
                <c:formatCode>0.000</c:formatCode>
                <c:ptCount val="9"/>
                <c:pt idx="0">
                  <c:v>14.21619059611162</c:v>
                </c:pt>
                <c:pt idx="1">
                  <c:v>11.846825496759683</c:v>
                </c:pt>
                <c:pt idx="2">
                  <c:v>14.21619059611162</c:v>
                </c:pt>
                <c:pt idx="3">
                  <c:v>24.285992268357351</c:v>
                </c:pt>
                <c:pt idx="4">
                  <c:v>13.623849321273635</c:v>
                </c:pt>
                <c:pt idx="5">
                  <c:v>16.289385058044566</c:v>
                </c:pt>
                <c:pt idx="6">
                  <c:v>15.400873145787589</c:v>
                </c:pt>
                <c:pt idx="7">
                  <c:v>17.414833480236737</c:v>
                </c:pt>
                <c:pt idx="8">
                  <c:v>17.177896970301543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61-4426-A34A-193E78405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90175"/>
        <c:axId val="1498584911"/>
      </c:scatterChart>
      <c:valAx>
        <c:axId val="143299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584911"/>
        <c:crosses val="autoZero"/>
        <c:crossBetween val="midCat"/>
      </c:valAx>
      <c:valAx>
        <c:axId val="149858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29901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 et al1987,1988 O2'!$M$72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xVal>
          <c:yVal>
            <c:numRef>
              <c:f>'Miller et al1987,1988 O2'!$M$73:$M$81</c:f>
              <c:numCache>
                <c:formatCode>0.000</c:formatCode>
                <c:ptCount val="9"/>
                <c:pt idx="0">
                  <c:v>28.432381192223247</c:v>
                </c:pt>
                <c:pt idx="1">
                  <c:v>18.481047774945107</c:v>
                </c:pt>
                <c:pt idx="2">
                  <c:v>17.059428715333944</c:v>
                </c:pt>
                <c:pt idx="3">
                  <c:v>6.3972857682502298</c:v>
                </c:pt>
                <c:pt idx="4">
                  <c:v>25.589143073000919</c:v>
                </c:pt>
                <c:pt idx="5">
                  <c:v>31.275619311445567</c:v>
                </c:pt>
                <c:pt idx="6">
                  <c:v>21.466447800128545</c:v>
                </c:pt>
                <c:pt idx="7">
                  <c:v>24.167524013389759</c:v>
                </c:pt>
                <c:pt idx="8">
                  <c:v>29.143190722028823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B4-4D68-AD3B-161A16354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7535"/>
        <c:axId val="2053058735"/>
      </c:scatterChart>
      <c:valAx>
        <c:axId val="2053027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8735"/>
        <c:crosses val="autoZero"/>
        <c:crossBetween val="midCat"/>
      </c:valAx>
      <c:valAx>
        <c:axId val="205305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7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87237658720405"/>
          <c:y val="9.4901960784313719E-2"/>
          <c:w val="0.80641875791631457"/>
          <c:h val="0.837164928420458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 et al1987,1988 O2'!$R$72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O2'!$R$73:$R$81</c:f>
              <c:numCache>
                <c:formatCode>0.000</c:formatCode>
                <c:ptCount val="9"/>
                <c:pt idx="0">
                  <c:v>14.21619059611162</c:v>
                </c:pt>
                <c:pt idx="1">
                  <c:v>11.846825496759683</c:v>
                </c:pt>
                <c:pt idx="2">
                  <c:v>14.21619059611162</c:v>
                </c:pt>
                <c:pt idx="3">
                  <c:v>24.285992268357351</c:v>
                </c:pt>
                <c:pt idx="4">
                  <c:v>13.623849321273635</c:v>
                </c:pt>
                <c:pt idx="5">
                  <c:v>16.289385058044566</c:v>
                </c:pt>
                <c:pt idx="6">
                  <c:v>15.400873145787589</c:v>
                </c:pt>
                <c:pt idx="7">
                  <c:v>17.414833480236737</c:v>
                </c:pt>
                <c:pt idx="8">
                  <c:v>17.177896970301543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A5-49EC-A973-7443CF60E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298399"/>
        <c:axId val="1760300799"/>
      </c:scatterChart>
      <c:scatterChart>
        <c:scatterStyle val="lineMarker"/>
        <c:varyColors val="0"/>
        <c:ser>
          <c:idx val="1"/>
          <c:order val="1"/>
          <c:tx>
            <c:strRef>
              <c:f>'Miller et al1987,1988 O2'!$M$72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O2'!$M$73:$M$81</c:f>
              <c:numCache>
                <c:formatCode>0.000</c:formatCode>
                <c:ptCount val="9"/>
                <c:pt idx="0">
                  <c:v>28.432381192223247</c:v>
                </c:pt>
                <c:pt idx="1">
                  <c:v>18.481047774945107</c:v>
                </c:pt>
                <c:pt idx="2">
                  <c:v>17.059428715333944</c:v>
                </c:pt>
                <c:pt idx="3">
                  <c:v>6.3972857682502298</c:v>
                </c:pt>
                <c:pt idx="4">
                  <c:v>25.589143073000919</c:v>
                </c:pt>
                <c:pt idx="5">
                  <c:v>31.275619311445567</c:v>
                </c:pt>
                <c:pt idx="6">
                  <c:v>21.466447800128545</c:v>
                </c:pt>
                <c:pt idx="7">
                  <c:v>24.167524013389759</c:v>
                </c:pt>
                <c:pt idx="8">
                  <c:v>29.143190722028823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A5-49EC-A973-7443CF60E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52015"/>
        <c:axId val="2053062575"/>
      </c:scatterChart>
      <c:valAx>
        <c:axId val="17602983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300799"/>
        <c:crosses val="autoZero"/>
        <c:crossBetween val="midCat"/>
      </c:valAx>
      <c:valAx>
        <c:axId val="176030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298399"/>
        <c:crosses val="autoZero"/>
        <c:crossBetween val="midCat"/>
      </c:valAx>
      <c:valAx>
        <c:axId val="205306257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2015"/>
        <c:crosses val="max"/>
        <c:crossBetween val="midCat"/>
      </c:valAx>
      <c:valAx>
        <c:axId val="2053052015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05306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3020746259929"/>
          <c:y val="4.0283591057141951E-2"/>
          <c:w val="0.83982483840896038"/>
          <c:h val="0.8450523544157951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 et al1987,1988 O2'!$R$72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chemeClr val="accent2">
                  <a:lumMod val="75000"/>
                  <a:alpha val="66000"/>
                </a:schemeClr>
              </a:solidFill>
              <a:ln w="15875">
                <a:solidFill>
                  <a:srgbClr val="002060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O2'!$R$73:$R$81</c:f>
              <c:numCache>
                <c:formatCode>0.000</c:formatCode>
                <c:ptCount val="9"/>
                <c:pt idx="0">
                  <c:v>14.21619059611162</c:v>
                </c:pt>
                <c:pt idx="1">
                  <c:v>11.846825496759683</c:v>
                </c:pt>
                <c:pt idx="2">
                  <c:v>14.21619059611162</c:v>
                </c:pt>
                <c:pt idx="3">
                  <c:v>24.285992268357351</c:v>
                </c:pt>
                <c:pt idx="4">
                  <c:v>13.623849321273635</c:v>
                </c:pt>
                <c:pt idx="5">
                  <c:v>16.289385058044566</c:v>
                </c:pt>
                <c:pt idx="6">
                  <c:v>15.400873145787589</c:v>
                </c:pt>
                <c:pt idx="7">
                  <c:v>17.414833480236737</c:v>
                </c:pt>
                <c:pt idx="8">
                  <c:v>17.177896970301543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B5-49E3-99E7-6254B3F1A232}"/>
            </c:ext>
          </c:extLst>
        </c:ser>
        <c:ser>
          <c:idx val="1"/>
          <c:order val="1"/>
          <c:tx>
            <c:strRef>
              <c:f>'Miller et al1987,1988 O2'!$M$72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1000"/>
                </a:srgbClr>
              </a:solidFill>
              <a:ln w="15875">
                <a:solidFill>
                  <a:srgbClr val="002060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O2'!$M$73:$M$81</c:f>
              <c:numCache>
                <c:formatCode>0.000</c:formatCode>
                <c:ptCount val="9"/>
                <c:pt idx="0">
                  <c:v>28.432381192223247</c:v>
                </c:pt>
                <c:pt idx="1">
                  <c:v>18.481047774945107</c:v>
                </c:pt>
                <c:pt idx="2">
                  <c:v>17.059428715333944</c:v>
                </c:pt>
                <c:pt idx="3">
                  <c:v>6.3972857682502298</c:v>
                </c:pt>
                <c:pt idx="4">
                  <c:v>25.589143073000919</c:v>
                </c:pt>
                <c:pt idx="5">
                  <c:v>31.275619311445567</c:v>
                </c:pt>
                <c:pt idx="6">
                  <c:v>21.466447800128545</c:v>
                </c:pt>
                <c:pt idx="7">
                  <c:v>24.167524013389759</c:v>
                </c:pt>
                <c:pt idx="8">
                  <c:v>29.143190722028823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B5-49E3-99E7-6254B3F1A232}"/>
            </c:ext>
          </c:extLst>
        </c:ser>
        <c:ser>
          <c:idx val="2"/>
          <c:order val="2"/>
          <c:tx>
            <c:v>qGln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7030A0">
                  <a:alpha val="65000"/>
                </a:srgb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O2'!$W$73:$W$81</c:f>
              <c:numCache>
                <c:formatCode>0.000</c:formatCode>
                <c:ptCount val="9"/>
                <c:pt idx="0">
                  <c:v>5.0349008361228655</c:v>
                </c:pt>
                <c:pt idx="1">
                  <c:v>3.8206012227049984</c:v>
                </c:pt>
                <c:pt idx="2">
                  <c:v>4.2056230513496882</c:v>
                </c:pt>
                <c:pt idx="3">
                  <c:v>4.8571984536714705</c:v>
                </c:pt>
                <c:pt idx="4">
                  <c:v>4.6202619437362769</c:v>
                </c:pt>
                <c:pt idx="5">
                  <c:v>5.6272421109608501</c:v>
                </c:pt>
                <c:pt idx="6">
                  <c:v>5.1533690910904628</c:v>
                </c:pt>
                <c:pt idx="7">
                  <c:v>5.8641786208960429</c:v>
                </c:pt>
                <c:pt idx="8">
                  <c:v>5.9234127483798416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48-4542-A071-84442C679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298399"/>
        <c:axId val="1760300799"/>
      </c:scatterChart>
      <c:valAx>
        <c:axId val="1760298399"/>
        <c:scaling>
          <c:logBase val="10"/>
          <c:orientation val="minMax"/>
          <c:max val="1"/>
          <c:min val="1.0000000000000003E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/>
                    </a:solidFill>
                  </a:rPr>
                  <a:t>Dissolved Oxygen Concentration (% of air saturation)</a:t>
                </a:r>
              </a:p>
            </c:rich>
          </c:tx>
          <c:layout>
            <c:manualLayout>
              <c:xMode val="edge"/>
              <c:yMode val="edge"/>
              <c:x val="0.25651389906536909"/>
              <c:y val="0.95312695641408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300799"/>
        <c:crosses val="autoZero"/>
        <c:crossBetween val="midCat"/>
      </c:valAx>
      <c:valAx>
        <c:axId val="1760300799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Molar Specifc Consumption Rates (mmol /gDCW/ day)</a:t>
                </a:r>
              </a:p>
            </c:rich>
          </c:tx>
          <c:layout>
            <c:manualLayout>
              <c:xMode val="edge"/>
              <c:yMode val="edge"/>
              <c:x val="1.4389944376219034E-3"/>
              <c:y val="0.170771824260730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298399"/>
        <c:crossesAt val="1.0000000000000003E-4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242948989174519"/>
          <c:y val="0.43885243168641663"/>
          <c:w val="0.20946877053212384"/>
          <c:h val="0.125237759266632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 et al1987,1988 O2'!$AB$72</c:f>
              <c:strCache>
                <c:ptCount val="1"/>
                <c:pt idx="0">
                  <c:v>Y' Lac/Glc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 et al1987,1988 O2'!$C$73:$C$77</c:f>
              <c:numCache>
                <c:formatCode>0.00%</c:formatCode>
                <c:ptCount val="5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</c:numCache>
            </c:numRef>
          </c:xVal>
          <c:yVal>
            <c:numRef>
              <c:f>'Miller et al1987,1988 O2'!$AB$73:$AB$77</c:f>
              <c:numCache>
                <c:formatCode>General</c:formatCode>
                <c:ptCount val="5"/>
                <c:pt idx="0">
                  <c:v>1.3</c:v>
                </c:pt>
                <c:pt idx="1">
                  <c:v>1.55</c:v>
                </c:pt>
                <c:pt idx="2">
                  <c:v>1.78</c:v>
                </c:pt>
                <c:pt idx="3">
                  <c:v>1.95</c:v>
                </c:pt>
                <c:pt idx="4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C1-4E01-B839-DA24E2F90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105295"/>
        <c:axId val="2053106735"/>
      </c:scatterChart>
      <c:valAx>
        <c:axId val="205310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106735"/>
        <c:crosses val="autoZero"/>
        <c:crossBetween val="midCat"/>
      </c:valAx>
      <c:valAx>
        <c:axId val="205310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105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96981627296591"/>
          <c:y val="0.17171296296296296"/>
          <c:w val="0.81796762904636933"/>
          <c:h val="0.63792468649752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 et al1987,1988 O2'!$G$72</c:f>
              <c:strCache>
                <c:ptCount val="1"/>
                <c:pt idx="0">
                  <c:v>SGR 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 et al1987,1988 O2'!$C$73:$C$81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6-434A-9894-AF4072B67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0314960629922"/>
          <c:y val="7.4490740740740746E-2"/>
          <c:w val="0.83463429571303582"/>
          <c:h val="0.776813575386410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 et al1987,1988 O2'!$G$72</c:f>
              <c:strCache>
                <c:ptCount val="1"/>
                <c:pt idx="0">
                  <c:v>SGR 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'Miller et al1987,1988 O2'!$D$72:$D$81</c:f>
              <c:strCache>
                <c:ptCount val="10"/>
                <c:pt idx="0">
                  <c:v>DO Setpoint (mM)</c:v>
                </c:pt>
                <c:pt idx="1">
                  <c:v>0.020</c:v>
                </c:pt>
                <c:pt idx="2">
                  <c:v>0.001</c:v>
                </c:pt>
                <c:pt idx="3">
                  <c:v>0.001</c:v>
                </c:pt>
                <c:pt idx="4">
                  <c:v>0.000</c:v>
                </c:pt>
                <c:pt idx="5">
                  <c:v>0.020</c:v>
                </c:pt>
                <c:pt idx="6">
                  <c:v>0.060</c:v>
                </c:pt>
                <c:pt idx="7">
                  <c:v>0.100</c:v>
                </c:pt>
                <c:pt idx="8">
                  <c:v>0.140</c:v>
                </c:pt>
                <c:pt idx="9">
                  <c:v>0.200</c:v>
                </c:pt>
              </c:strCache>
            </c:strRef>
          </c:xVal>
          <c:y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54-4364-A774-D88E15057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0.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0.45586329833770778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91576052993377"/>
          <c:y val="7.1214636254006328E-2"/>
          <c:w val="0.75231800570383245"/>
          <c:h val="0.78584921356574899"/>
        </c:manualLayout>
      </c:layout>
      <c:scatterChart>
        <c:scatterStyle val="lineMarker"/>
        <c:varyColors val="0"/>
        <c:ser>
          <c:idx val="0"/>
          <c:order val="0"/>
          <c:tx>
            <c:v>O2 effect on SGR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4000"/>
                </a:srgbClr>
              </a:solidFill>
              <a:ln w="1587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xVal>
            <c:numRef>
              <c:f>'Miller et al1987,1988 O2'!$D$73:$D$81</c:f>
              <c:numCache>
                <c:formatCode>0.000</c:formatCode>
                <c:ptCount val="9"/>
                <c:pt idx="0">
                  <c:v>2.0000000000000004E-2</c:v>
                </c:pt>
                <c:pt idx="1">
                  <c:v>1E-3</c:v>
                </c:pt>
                <c:pt idx="2">
                  <c:v>8.0000000000000004E-4</c:v>
                </c:pt>
                <c:pt idx="3">
                  <c:v>2.0000000000000001E-4</c:v>
                </c:pt>
                <c:pt idx="4">
                  <c:v>2.0000000000000004E-2</c:v>
                </c:pt>
                <c:pt idx="5">
                  <c:v>0.06</c:v>
                </c:pt>
                <c:pt idx="6">
                  <c:v>0.1</c:v>
                </c:pt>
                <c:pt idx="7">
                  <c:v>0.13999999999999999</c:v>
                </c:pt>
                <c:pt idx="8">
                  <c:v>0.2</c:v>
                </c:pt>
              </c:numCache>
            </c:numRef>
          </c:xVal>
          <c:y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36-4685-A43A-B07DE0FE3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scatterChart>
        <c:scatterStyle val="smoothMarker"/>
        <c:varyColors val="0"/>
        <c:ser>
          <c:idx val="1"/>
          <c:order val="1"/>
          <c:tx>
            <c:v>fit</c:v>
          </c:tx>
          <c:spPr>
            <a:ln w="57150" cap="rnd">
              <a:solidFill>
                <a:srgbClr val="0070C0">
                  <a:alpha val="65000"/>
                </a:srgb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BEF-4C7B-A703-6845F6EDFDEA}"/>
              </c:ext>
            </c:extLst>
          </c:dPt>
          <c:xVal>
            <c:numRef>
              <c:f>'Miller et al1987,1988 O2'!$N$157:$N$191</c:f>
              <c:numCache>
                <c:formatCode>0.00%</c:formatCode>
                <c:ptCount val="35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2.9999999999999997E-4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6.9999999999999999E-4</c:v>
                </c:pt>
                <c:pt idx="7">
                  <c:v>1E-3</c:v>
                </c:pt>
                <c:pt idx="8">
                  <c:v>1.5E-3</c:v>
                </c:pt>
                <c:pt idx="9">
                  <c:v>2E-3</c:v>
                </c:pt>
                <c:pt idx="10">
                  <c:v>3.0000000000000001E-3</c:v>
                </c:pt>
                <c:pt idx="11">
                  <c:v>6.0000000000000001E-3</c:v>
                </c:pt>
                <c:pt idx="12" formatCode="0%">
                  <c:v>0.01</c:v>
                </c:pt>
                <c:pt idx="13" formatCode="0%">
                  <c:v>0.02</c:v>
                </c:pt>
                <c:pt idx="14" formatCode="0%">
                  <c:v>0.05</c:v>
                </c:pt>
                <c:pt idx="15" formatCode="0%">
                  <c:v>0.1</c:v>
                </c:pt>
                <c:pt idx="16" formatCode="0%">
                  <c:v>0.2</c:v>
                </c:pt>
                <c:pt idx="17" formatCode="0%">
                  <c:v>0.3</c:v>
                </c:pt>
                <c:pt idx="18" formatCode="0%">
                  <c:v>0.4</c:v>
                </c:pt>
                <c:pt idx="19" formatCode="0%">
                  <c:v>0.5</c:v>
                </c:pt>
                <c:pt idx="20" formatCode="0%">
                  <c:v>0.6</c:v>
                </c:pt>
                <c:pt idx="21" formatCode="0%">
                  <c:v>0.7</c:v>
                </c:pt>
                <c:pt idx="22" formatCode="0%">
                  <c:v>0.8</c:v>
                </c:pt>
                <c:pt idx="23" formatCode="0%">
                  <c:v>0.9</c:v>
                </c:pt>
                <c:pt idx="24" formatCode="0%">
                  <c:v>1</c:v>
                </c:pt>
                <c:pt idx="25" formatCode="0%">
                  <c:v>1.1000000000000001</c:v>
                </c:pt>
                <c:pt idx="26" formatCode="0%">
                  <c:v>1.2</c:v>
                </c:pt>
                <c:pt idx="27" formatCode="0%">
                  <c:v>1.3</c:v>
                </c:pt>
                <c:pt idx="28" formatCode="0%">
                  <c:v>1.4</c:v>
                </c:pt>
                <c:pt idx="29" formatCode="0%">
                  <c:v>1.5</c:v>
                </c:pt>
                <c:pt idx="30" formatCode="0%">
                  <c:v>1.6</c:v>
                </c:pt>
                <c:pt idx="31" formatCode="0%">
                  <c:v>1.7</c:v>
                </c:pt>
                <c:pt idx="32" formatCode="0%">
                  <c:v>1.8</c:v>
                </c:pt>
                <c:pt idx="33" formatCode="0%">
                  <c:v>1.9</c:v>
                </c:pt>
                <c:pt idx="34" formatCode="0%">
                  <c:v>2</c:v>
                </c:pt>
              </c:numCache>
            </c:numRef>
          </c:xVal>
          <c:yVal>
            <c:numRef>
              <c:f>'Miller et al1987,1988 O2'!$Y$157:$Y$191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EF-4C7B-A703-6845F6EDF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2.0000000000000005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Dissolved Oxygen Concentration (mM)</a:t>
                </a:r>
              </a:p>
            </c:rich>
          </c:tx>
          <c:layout>
            <c:manualLayout>
              <c:xMode val="edge"/>
              <c:yMode val="edge"/>
              <c:x val="0.18103896103896105"/>
              <c:y val="0.92617513719875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  <c:majorUnit val="5.0000000000000012E-4"/>
        <c:minorUnit val="5.0000000000000012E-4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3.5810509277118458E-3"/>
              <c:y val="0.214107016320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0314960629922"/>
          <c:y val="7.4490740740740746E-2"/>
          <c:w val="0.83463429571303582"/>
          <c:h val="0.7825730854917432"/>
        </c:manualLayout>
      </c:layout>
      <c:scatterChart>
        <c:scatterStyle val="lineMarker"/>
        <c:varyColors val="0"/>
        <c:ser>
          <c:idx val="0"/>
          <c:order val="0"/>
          <c:tx>
            <c:v>O2 effect on SGR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4000"/>
                </a:srgbClr>
              </a:solidFill>
              <a:ln w="1587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xVal>
            <c:numRef>
              <c:f>'Miller et al1987,1988 O2'!$D$73:$D$81</c:f>
              <c:numCache>
                <c:formatCode>0.000</c:formatCode>
                <c:ptCount val="9"/>
                <c:pt idx="0">
                  <c:v>2.0000000000000004E-2</c:v>
                </c:pt>
                <c:pt idx="1">
                  <c:v>1E-3</c:v>
                </c:pt>
                <c:pt idx="2">
                  <c:v>8.0000000000000004E-4</c:v>
                </c:pt>
                <c:pt idx="3">
                  <c:v>2.0000000000000001E-4</c:v>
                </c:pt>
                <c:pt idx="4">
                  <c:v>2.0000000000000004E-2</c:v>
                </c:pt>
                <c:pt idx="5">
                  <c:v>0.06</c:v>
                </c:pt>
                <c:pt idx="6">
                  <c:v>0.1</c:v>
                </c:pt>
                <c:pt idx="7">
                  <c:v>0.13999999999999999</c:v>
                </c:pt>
                <c:pt idx="8">
                  <c:v>0.2</c:v>
                </c:pt>
              </c:numCache>
            </c:numRef>
          </c:xVal>
          <c:y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5C-4C5D-8AD1-2FDDC2CFD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scatterChart>
        <c:scatterStyle val="smoothMarker"/>
        <c:varyColors val="0"/>
        <c:ser>
          <c:idx val="1"/>
          <c:order val="1"/>
          <c:tx>
            <c:v>Fit</c:v>
          </c:tx>
          <c:spPr>
            <a:ln w="66675" cap="rnd">
              <a:solidFill>
                <a:srgbClr val="0070C0">
                  <a:alpha val="38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'Miller et al1987,1988 O2'!$O$157:$O$191</c:f>
              <c:numCache>
                <c:formatCode>0.0000</c:formatCode>
                <c:ptCount val="35"/>
                <c:pt idx="0">
                  <c:v>0</c:v>
                </c:pt>
                <c:pt idx="1">
                  <c:v>2.0000000000000002E-5</c:v>
                </c:pt>
                <c:pt idx="2">
                  <c:v>4.0000000000000003E-5</c:v>
                </c:pt>
                <c:pt idx="3">
                  <c:v>5.9999999999999995E-5</c:v>
                </c:pt>
                <c:pt idx="4">
                  <c:v>8.0000000000000007E-5</c:v>
                </c:pt>
                <c:pt idx="5">
                  <c:v>1E-4</c:v>
                </c:pt>
                <c:pt idx="6">
                  <c:v>1.4000000000000001E-4</c:v>
                </c:pt>
                <c:pt idx="7">
                  <c:v>2.0000000000000001E-4</c:v>
                </c:pt>
                <c:pt idx="8">
                  <c:v>3.0000000000000003E-4</c:v>
                </c:pt>
                <c:pt idx="9" formatCode="0.000">
                  <c:v>4.0000000000000002E-4</c:v>
                </c:pt>
                <c:pt idx="10" formatCode="0.000">
                  <c:v>6.0000000000000006E-4</c:v>
                </c:pt>
                <c:pt idx="11" formatCode="0.000">
                  <c:v>1.2000000000000001E-3</c:v>
                </c:pt>
                <c:pt idx="12" formatCode="0.000">
                  <c:v>2E-3</c:v>
                </c:pt>
                <c:pt idx="13" formatCode="0.000">
                  <c:v>4.0000000000000001E-3</c:v>
                </c:pt>
                <c:pt idx="14" formatCode="0.000">
                  <c:v>1.0000000000000002E-2</c:v>
                </c:pt>
                <c:pt idx="15" formatCode="0.000">
                  <c:v>2.0000000000000004E-2</c:v>
                </c:pt>
                <c:pt idx="16" formatCode="0.000">
                  <c:v>4.0000000000000008E-2</c:v>
                </c:pt>
                <c:pt idx="17" formatCode="0.000">
                  <c:v>0.06</c:v>
                </c:pt>
                <c:pt idx="18" formatCode="0.000">
                  <c:v>8.0000000000000016E-2</c:v>
                </c:pt>
                <c:pt idx="19" formatCode="0.000">
                  <c:v>0.1</c:v>
                </c:pt>
                <c:pt idx="20" formatCode="0.000">
                  <c:v>0.12</c:v>
                </c:pt>
                <c:pt idx="21" formatCode="0.000">
                  <c:v>0.13999999999999999</c:v>
                </c:pt>
                <c:pt idx="22" formatCode="0.000">
                  <c:v>0.16000000000000003</c:v>
                </c:pt>
                <c:pt idx="23" formatCode="0.000">
                  <c:v>0.18000000000000002</c:v>
                </c:pt>
                <c:pt idx="24" formatCode="0.000">
                  <c:v>0.2</c:v>
                </c:pt>
                <c:pt idx="25" formatCode="0.000">
                  <c:v>0.22000000000000003</c:v>
                </c:pt>
                <c:pt idx="26" formatCode="0.000">
                  <c:v>0.24</c:v>
                </c:pt>
                <c:pt idx="27" formatCode="0.000">
                  <c:v>0.26</c:v>
                </c:pt>
                <c:pt idx="28" formatCode="0.000">
                  <c:v>0.27999999999999997</c:v>
                </c:pt>
                <c:pt idx="29" formatCode="0.000">
                  <c:v>0.30000000000000004</c:v>
                </c:pt>
                <c:pt idx="30" formatCode="0.000">
                  <c:v>0.32000000000000006</c:v>
                </c:pt>
                <c:pt idx="31" formatCode="0.000">
                  <c:v>0.34</c:v>
                </c:pt>
                <c:pt idx="32" formatCode="0.000">
                  <c:v>0.36000000000000004</c:v>
                </c:pt>
                <c:pt idx="33" formatCode="0.000">
                  <c:v>0.38</c:v>
                </c:pt>
                <c:pt idx="34" formatCode="0.000">
                  <c:v>0.4</c:v>
                </c:pt>
              </c:numCache>
            </c:numRef>
          </c:xVal>
          <c:yVal>
            <c:numRef>
              <c:f>'Miller et al1987,1988 O2'!$Q$157:$Q$191</c:f>
              <c:numCache>
                <c:formatCode>General</c:formatCode>
                <c:ptCount val="35"/>
                <c:pt idx="0">
                  <c:v>0</c:v>
                </c:pt>
                <c:pt idx="1">
                  <c:v>0.37139885827197272</c:v>
                </c:pt>
                <c:pt idx="2">
                  <c:v>0.4332640052690806</c:v>
                </c:pt>
                <c:pt idx="3">
                  <c:v>0.45871342431721401</c:v>
                </c:pt>
                <c:pt idx="4">
                  <c:v>0.47257602299124701</c:v>
                </c:pt>
                <c:pt idx="5">
                  <c:v>0.4812889254770909</c:v>
                </c:pt>
                <c:pt idx="6">
                  <c:v>0.49161650569234</c:v>
                </c:pt>
                <c:pt idx="7">
                  <c:v>0.49960015196352575</c:v>
                </c:pt>
                <c:pt idx="8">
                  <c:v>0.5058860606025859</c:v>
                </c:pt>
                <c:pt idx="9">
                  <c:v>0.50898885491822543</c:v>
                </c:pt>
                <c:pt idx="10">
                  <c:v>0.51192771877910881</c:v>
                </c:pt>
                <c:pt idx="11">
                  <c:v>0.5140824662518062</c:v>
                </c:pt>
                <c:pt idx="12">
                  <c:v>0.51380056785379968</c:v>
                </c:pt>
                <c:pt idx="13">
                  <c:v>0.51072148654262406</c:v>
                </c:pt>
                <c:pt idx="14">
                  <c:v>0.49919114473790804</c:v>
                </c:pt>
                <c:pt idx="15">
                  <c:v>0.47975159695394803</c:v>
                </c:pt>
                <c:pt idx="16">
                  <c:v>0.44274119864454847</c:v>
                </c:pt>
                <c:pt idx="17">
                  <c:v>0.40839868338355623</c:v>
                </c:pt>
                <c:pt idx="18">
                  <c:v>0.37658401809583719</c:v>
                </c:pt>
                <c:pt idx="19">
                  <c:v>0.34712837504264554</c:v>
                </c:pt>
                <c:pt idx="20">
                  <c:v>0.31986796323366878</c:v>
                </c:pt>
                <c:pt idx="21">
                  <c:v>0.29464822286308417</c:v>
                </c:pt>
                <c:pt idx="22">
                  <c:v>0.27132435272300931</c:v>
                </c:pt>
                <c:pt idx="23">
                  <c:v>0.24976105496841278</c:v>
                </c:pt>
                <c:pt idx="24">
                  <c:v>0.22983207233439862</c:v>
                </c:pt>
                <c:pt idx="25">
                  <c:v>0.21141967306988246</c:v>
                </c:pt>
                <c:pt idx="26">
                  <c:v>0.19441413396841295</c:v>
                </c:pt>
                <c:pt idx="27">
                  <c:v>0.17871323967835678</c:v>
                </c:pt>
                <c:pt idx="28">
                  <c:v>0.16422180504089581</c:v>
                </c:pt>
                <c:pt idx="29">
                  <c:v>0.15085122268908838</c:v>
                </c:pt>
                <c:pt idx="30">
                  <c:v>0.13851903621760214</c:v>
                </c:pt>
                <c:pt idx="31">
                  <c:v>0.12714853837356421</c:v>
                </c:pt>
                <c:pt idx="32">
                  <c:v>0.11666839333048648</c:v>
                </c:pt>
                <c:pt idx="33">
                  <c:v>0.10701228193954933</c:v>
                </c:pt>
                <c:pt idx="34">
                  <c:v>9.8118568793278418E-2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5C-4C5D-8AD1-2FDDC2CFDDD6}"/>
            </c:ext>
          </c:extLst>
        </c:ser>
        <c:ser>
          <c:idx val="2"/>
          <c:order val="2"/>
          <c:tx>
            <c:v>fit 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'Miller et al1987,1988 O2'!$O$157:$O$191</c:f>
              <c:numCache>
                <c:formatCode>0.0000</c:formatCode>
                <c:ptCount val="35"/>
                <c:pt idx="0">
                  <c:v>0</c:v>
                </c:pt>
                <c:pt idx="1">
                  <c:v>2.0000000000000002E-5</c:v>
                </c:pt>
                <c:pt idx="2">
                  <c:v>4.0000000000000003E-5</c:v>
                </c:pt>
                <c:pt idx="3">
                  <c:v>5.9999999999999995E-5</c:v>
                </c:pt>
                <c:pt idx="4">
                  <c:v>8.0000000000000007E-5</c:v>
                </c:pt>
                <c:pt idx="5">
                  <c:v>1E-4</c:v>
                </c:pt>
                <c:pt idx="6">
                  <c:v>1.4000000000000001E-4</c:v>
                </c:pt>
                <c:pt idx="7">
                  <c:v>2.0000000000000001E-4</c:v>
                </c:pt>
                <c:pt idx="8">
                  <c:v>3.0000000000000003E-4</c:v>
                </c:pt>
                <c:pt idx="9" formatCode="0.000">
                  <c:v>4.0000000000000002E-4</c:v>
                </c:pt>
                <c:pt idx="10" formatCode="0.000">
                  <c:v>6.0000000000000006E-4</c:v>
                </c:pt>
                <c:pt idx="11" formatCode="0.000">
                  <c:v>1.2000000000000001E-3</c:v>
                </c:pt>
                <c:pt idx="12" formatCode="0.000">
                  <c:v>2E-3</c:v>
                </c:pt>
                <c:pt idx="13" formatCode="0.000">
                  <c:v>4.0000000000000001E-3</c:v>
                </c:pt>
                <c:pt idx="14" formatCode="0.000">
                  <c:v>1.0000000000000002E-2</c:v>
                </c:pt>
                <c:pt idx="15" formatCode="0.000">
                  <c:v>2.0000000000000004E-2</c:v>
                </c:pt>
                <c:pt idx="16" formatCode="0.000">
                  <c:v>4.0000000000000008E-2</c:v>
                </c:pt>
                <c:pt idx="17" formatCode="0.000">
                  <c:v>0.06</c:v>
                </c:pt>
                <c:pt idx="18" formatCode="0.000">
                  <c:v>8.0000000000000016E-2</c:v>
                </c:pt>
                <c:pt idx="19" formatCode="0.000">
                  <c:v>0.1</c:v>
                </c:pt>
                <c:pt idx="20" formatCode="0.000">
                  <c:v>0.12</c:v>
                </c:pt>
                <c:pt idx="21" formatCode="0.000">
                  <c:v>0.13999999999999999</c:v>
                </c:pt>
                <c:pt idx="22" formatCode="0.000">
                  <c:v>0.16000000000000003</c:v>
                </c:pt>
                <c:pt idx="23" formatCode="0.000">
                  <c:v>0.18000000000000002</c:v>
                </c:pt>
                <c:pt idx="24" formatCode="0.000">
                  <c:v>0.2</c:v>
                </c:pt>
                <c:pt idx="25" formatCode="0.000">
                  <c:v>0.22000000000000003</c:v>
                </c:pt>
                <c:pt idx="26" formatCode="0.000">
                  <c:v>0.24</c:v>
                </c:pt>
                <c:pt idx="27" formatCode="0.000">
                  <c:v>0.26</c:v>
                </c:pt>
                <c:pt idx="28" formatCode="0.000">
                  <c:v>0.27999999999999997</c:v>
                </c:pt>
                <c:pt idx="29" formatCode="0.000">
                  <c:v>0.30000000000000004</c:v>
                </c:pt>
                <c:pt idx="30" formatCode="0.000">
                  <c:v>0.32000000000000006</c:v>
                </c:pt>
                <c:pt idx="31" formatCode="0.000">
                  <c:v>0.34</c:v>
                </c:pt>
                <c:pt idx="32" formatCode="0.000">
                  <c:v>0.36000000000000004</c:v>
                </c:pt>
                <c:pt idx="33" formatCode="0.000">
                  <c:v>0.38</c:v>
                </c:pt>
                <c:pt idx="34" formatCode="0.000">
                  <c:v>0.4</c:v>
                </c:pt>
              </c:numCache>
            </c:numRef>
          </c:xVal>
          <c:yVal>
            <c:numRef>
              <c:f>'Miller et al1987,1988 O2'!$U$157:$U$191</c:f>
              <c:numCache>
                <c:formatCode>General</c:formatCode>
                <c:ptCount val="35"/>
                <c:pt idx="0">
                  <c:v>0</c:v>
                </c:pt>
                <c:pt idx="1">
                  <c:v>0.37138924809243151</c:v>
                </c:pt>
                <c:pt idx="2">
                  <c:v>0.43324158913489724</c:v>
                </c:pt>
                <c:pt idx="3">
                  <c:v>0.45867783431754877</c:v>
                </c:pt>
                <c:pt idx="4">
                  <c:v>0.4725271482902233</c:v>
                </c:pt>
                <c:pt idx="5">
                  <c:v>0.48122672188495874</c:v>
                </c:pt>
                <c:pt idx="6">
                  <c:v>0.49152759819788122</c:v>
                </c:pt>
                <c:pt idx="7">
                  <c:v>0.49947117925865819</c:v>
                </c:pt>
                <c:pt idx="8">
                  <c:v>0.50569042193832525</c:v>
                </c:pt>
                <c:pt idx="9">
                  <c:v>0.50872674450677813</c:v>
                </c:pt>
                <c:pt idx="10">
                  <c:v>0.51153331059230722</c:v>
                </c:pt>
                <c:pt idx="11">
                  <c:v>0.5132964968928817</c:v>
                </c:pt>
                <c:pt idx="12">
                  <c:v>0.51250494232091193</c:v>
                </c:pt>
                <c:pt idx="13">
                  <c:v>0.50821248260179352</c:v>
                </c:pt>
                <c:pt idx="14">
                  <c:v>0.49353143698847773</c:v>
                </c:pt>
                <c:pt idx="15">
                  <c:v>0.47027885155666954</c:v>
                </c:pt>
                <c:pt idx="16">
                  <c:v>0.42985616265398108</c:v>
                </c:pt>
                <c:pt idx="17">
                  <c:v>0.39609049284930242</c:v>
                </c:pt>
                <c:pt idx="18">
                  <c:v>0.36746665647059468</c:v>
                </c:pt>
                <c:pt idx="19">
                  <c:v>0.3428824390158588</c:v>
                </c:pt>
                <c:pt idx="20">
                  <c:v>0.3215290540190312</c:v>
                </c:pt>
                <c:pt idx="21">
                  <c:v>0.30280080980988444</c:v>
                </c:pt>
                <c:pt idx="22">
                  <c:v>0.28623524771001962</c:v>
                </c:pt>
                <c:pt idx="23">
                  <c:v>0.27147311823027165</c:v>
                </c:pt>
                <c:pt idx="24">
                  <c:v>0.25823104324674873</c:v>
                </c:pt>
                <c:pt idx="25">
                  <c:v>0.24628243244350953</c:v>
                </c:pt>
                <c:pt idx="26">
                  <c:v>0.2354438905578779</c:v>
                </c:pt>
                <c:pt idx="27">
                  <c:v>0.22556535697951091</c:v>
                </c:pt>
                <c:pt idx="28">
                  <c:v>0.21652283372048928</c:v>
                </c:pt>
                <c:pt idx="29">
                  <c:v>0.20821294153020542</c:v>
                </c:pt>
                <c:pt idx="30">
                  <c:v>0.20054878888680683</c:v>
                </c:pt>
                <c:pt idx="31">
                  <c:v>0.19345679824121229</c:v>
                </c:pt>
                <c:pt idx="32">
                  <c:v>0.18687423996389527</c:v>
                </c:pt>
                <c:pt idx="33">
                  <c:v>0.18074729619326305</c:v>
                </c:pt>
                <c:pt idx="34">
                  <c:v>0.17502952611955816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5C-4C5D-8AD1-2FDDC2CFDDD6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'Miller et al1987,1988 O2'!$O$158:$O$192</c:f>
              <c:numCache>
                <c:formatCode>0.0000</c:formatCode>
                <c:ptCount val="35"/>
                <c:pt idx="0">
                  <c:v>2.0000000000000002E-5</c:v>
                </c:pt>
                <c:pt idx="1">
                  <c:v>4.0000000000000003E-5</c:v>
                </c:pt>
                <c:pt idx="2">
                  <c:v>5.9999999999999995E-5</c:v>
                </c:pt>
                <c:pt idx="3">
                  <c:v>8.0000000000000007E-5</c:v>
                </c:pt>
                <c:pt idx="4">
                  <c:v>1E-4</c:v>
                </c:pt>
                <c:pt idx="5">
                  <c:v>1.4000000000000001E-4</c:v>
                </c:pt>
                <c:pt idx="6">
                  <c:v>2.0000000000000001E-4</c:v>
                </c:pt>
                <c:pt idx="7">
                  <c:v>3.0000000000000003E-4</c:v>
                </c:pt>
                <c:pt idx="8" formatCode="0.000">
                  <c:v>4.0000000000000002E-4</c:v>
                </c:pt>
                <c:pt idx="9" formatCode="0.000">
                  <c:v>6.0000000000000006E-4</c:v>
                </c:pt>
                <c:pt idx="10" formatCode="0.000">
                  <c:v>1.2000000000000001E-3</c:v>
                </c:pt>
                <c:pt idx="11" formatCode="0.000">
                  <c:v>2E-3</c:v>
                </c:pt>
                <c:pt idx="12" formatCode="0.000">
                  <c:v>4.0000000000000001E-3</c:v>
                </c:pt>
                <c:pt idx="13" formatCode="0.000">
                  <c:v>1.0000000000000002E-2</c:v>
                </c:pt>
                <c:pt idx="14" formatCode="0.000">
                  <c:v>2.0000000000000004E-2</c:v>
                </c:pt>
                <c:pt idx="15" formatCode="0.000">
                  <c:v>4.0000000000000008E-2</c:v>
                </c:pt>
                <c:pt idx="16" formatCode="0.000">
                  <c:v>0.06</c:v>
                </c:pt>
                <c:pt idx="17" formatCode="0.000">
                  <c:v>8.0000000000000016E-2</c:v>
                </c:pt>
                <c:pt idx="18" formatCode="0.000">
                  <c:v>0.1</c:v>
                </c:pt>
                <c:pt idx="19" formatCode="0.000">
                  <c:v>0.12</c:v>
                </c:pt>
                <c:pt idx="20" formatCode="0.000">
                  <c:v>0.13999999999999999</c:v>
                </c:pt>
                <c:pt idx="21" formatCode="0.000">
                  <c:v>0.16000000000000003</c:v>
                </c:pt>
                <c:pt idx="22" formatCode="0.000">
                  <c:v>0.18000000000000002</c:v>
                </c:pt>
                <c:pt idx="23" formatCode="0.000">
                  <c:v>0.2</c:v>
                </c:pt>
                <c:pt idx="24" formatCode="0.000">
                  <c:v>0.22000000000000003</c:v>
                </c:pt>
                <c:pt idx="25" formatCode="0.000">
                  <c:v>0.24</c:v>
                </c:pt>
                <c:pt idx="26" formatCode="0.000">
                  <c:v>0.26</c:v>
                </c:pt>
                <c:pt idx="27" formatCode="0.000">
                  <c:v>0.27999999999999997</c:v>
                </c:pt>
                <c:pt idx="28" formatCode="0.000">
                  <c:v>0.30000000000000004</c:v>
                </c:pt>
                <c:pt idx="29" formatCode="0.000">
                  <c:v>0.32000000000000006</c:v>
                </c:pt>
                <c:pt idx="30" formatCode="0.000">
                  <c:v>0.34</c:v>
                </c:pt>
                <c:pt idx="31" formatCode="0.000">
                  <c:v>0.36000000000000004</c:v>
                </c:pt>
                <c:pt idx="32" formatCode="0.000">
                  <c:v>0.38</c:v>
                </c:pt>
                <c:pt idx="33" formatCode="0.000">
                  <c:v>0.4</c:v>
                </c:pt>
              </c:numCache>
            </c:numRef>
          </c:xVal>
          <c:yVal>
            <c:numRef>
              <c:f>'Miller et al1987,1988 O2'!$Y$157:$Y$191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5C-4C5D-8AD1-2FDDC2CFD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Dissolved Oxygen Concentration (mM)</a:t>
                </a:r>
              </a:p>
            </c:rich>
          </c:tx>
          <c:layout>
            <c:manualLayout>
              <c:xMode val="edge"/>
              <c:yMode val="edge"/>
              <c:x val="0.31369231583804186"/>
              <c:y val="0.942145428365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3.5810509277118458E-3"/>
              <c:y val="0.214107016320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83052334596504"/>
          <c:y val="4.1500987634277675E-2"/>
          <c:w val="0.83979683375312952"/>
          <c:h val="0.82538478270326709"/>
        </c:manualLayout>
      </c:layout>
      <c:scatterChart>
        <c:scatterStyle val="lineMarker"/>
        <c:varyColors val="0"/>
        <c:ser>
          <c:idx val="0"/>
          <c:order val="0"/>
          <c:tx>
            <c:v>O2 effect on SGR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4000"/>
                </a:srgbClr>
              </a:solidFill>
              <a:ln w="1587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xVal>
            <c:numRef>
              <c:f>'Miller et al1987,1988 O2'!$D$73:$D$81</c:f>
              <c:numCache>
                <c:formatCode>0.000</c:formatCode>
                <c:ptCount val="9"/>
                <c:pt idx="0">
                  <c:v>2.0000000000000004E-2</c:v>
                </c:pt>
                <c:pt idx="1">
                  <c:v>1E-3</c:v>
                </c:pt>
                <c:pt idx="2">
                  <c:v>8.0000000000000004E-4</c:v>
                </c:pt>
                <c:pt idx="3">
                  <c:v>2.0000000000000001E-4</c:v>
                </c:pt>
                <c:pt idx="4">
                  <c:v>2.0000000000000004E-2</c:v>
                </c:pt>
                <c:pt idx="5">
                  <c:v>0.06</c:v>
                </c:pt>
                <c:pt idx="6">
                  <c:v>0.1</c:v>
                </c:pt>
                <c:pt idx="7">
                  <c:v>0.13999999999999999</c:v>
                </c:pt>
                <c:pt idx="8">
                  <c:v>0.2</c:v>
                </c:pt>
              </c:numCache>
            </c:numRef>
          </c:xVal>
          <c:yVal>
            <c:numRef>
              <c:f>'Miller et al1987,1988 O2'!$G$73:$G$81</c:f>
              <c:numCache>
                <c:formatCode>General</c:formatCode>
                <c:ptCount val="9"/>
                <c:pt idx="0">
                  <c:v>0.43</c:v>
                </c:pt>
                <c:pt idx="1">
                  <c:v>0.5</c:v>
                </c:pt>
                <c:pt idx="2">
                  <c:v>0.48</c:v>
                </c:pt>
                <c:pt idx="3">
                  <c:v>0.42</c:v>
                </c:pt>
                <c:pt idx="4">
                  <c:v>0.43</c:v>
                </c:pt>
                <c:pt idx="5">
                  <c:v>0.37</c:v>
                </c:pt>
                <c:pt idx="6">
                  <c:v>0.33</c:v>
                </c:pt>
                <c:pt idx="7">
                  <c:v>0.3</c:v>
                </c:pt>
                <c:pt idx="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EB-4557-B92D-19E214537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scatterChart>
        <c:scatterStyle val="smoothMarker"/>
        <c:varyColors val="0"/>
        <c:ser>
          <c:idx val="3"/>
          <c:order val="3"/>
          <c:tx>
            <c:v>fit 3</c:v>
          </c:tx>
          <c:spPr>
            <a:ln w="66675" cap="rnd">
              <a:solidFill>
                <a:srgbClr val="0070C0">
                  <a:alpha val="61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'Miller et al1987,1988 O2'!$O$157:$O$191</c:f>
              <c:numCache>
                <c:formatCode>0.0000</c:formatCode>
                <c:ptCount val="35"/>
                <c:pt idx="0">
                  <c:v>0</c:v>
                </c:pt>
                <c:pt idx="1">
                  <c:v>2.0000000000000002E-5</c:v>
                </c:pt>
                <c:pt idx="2">
                  <c:v>4.0000000000000003E-5</c:v>
                </c:pt>
                <c:pt idx="3">
                  <c:v>5.9999999999999995E-5</c:v>
                </c:pt>
                <c:pt idx="4">
                  <c:v>8.0000000000000007E-5</c:v>
                </c:pt>
                <c:pt idx="5">
                  <c:v>1E-4</c:v>
                </c:pt>
                <c:pt idx="6">
                  <c:v>1.4000000000000001E-4</c:v>
                </c:pt>
                <c:pt idx="7">
                  <c:v>2.0000000000000001E-4</c:v>
                </c:pt>
                <c:pt idx="8">
                  <c:v>3.0000000000000003E-4</c:v>
                </c:pt>
                <c:pt idx="9" formatCode="0.000">
                  <c:v>4.0000000000000002E-4</c:v>
                </c:pt>
                <c:pt idx="10" formatCode="0.000">
                  <c:v>6.0000000000000006E-4</c:v>
                </c:pt>
                <c:pt idx="11" formatCode="0.000">
                  <c:v>1.2000000000000001E-3</c:v>
                </c:pt>
                <c:pt idx="12" formatCode="0.000">
                  <c:v>2E-3</c:v>
                </c:pt>
                <c:pt idx="13" formatCode="0.000">
                  <c:v>4.0000000000000001E-3</c:v>
                </c:pt>
                <c:pt idx="14" formatCode="0.000">
                  <c:v>1.0000000000000002E-2</c:v>
                </c:pt>
                <c:pt idx="15" formatCode="0.000">
                  <c:v>2.0000000000000004E-2</c:v>
                </c:pt>
                <c:pt idx="16" formatCode="0.000">
                  <c:v>4.0000000000000008E-2</c:v>
                </c:pt>
                <c:pt idx="17" formatCode="0.000">
                  <c:v>0.06</c:v>
                </c:pt>
                <c:pt idx="18" formatCode="0.000">
                  <c:v>8.0000000000000016E-2</c:v>
                </c:pt>
                <c:pt idx="19" formatCode="0.000">
                  <c:v>0.1</c:v>
                </c:pt>
                <c:pt idx="20" formatCode="0.000">
                  <c:v>0.12</c:v>
                </c:pt>
                <c:pt idx="21" formatCode="0.000">
                  <c:v>0.13999999999999999</c:v>
                </c:pt>
                <c:pt idx="22" formatCode="0.000">
                  <c:v>0.16000000000000003</c:v>
                </c:pt>
                <c:pt idx="23" formatCode="0.000">
                  <c:v>0.18000000000000002</c:v>
                </c:pt>
                <c:pt idx="24" formatCode="0.000">
                  <c:v>0.2</c:v>
                </c:pt>
                <c:pt idx="25" formatCode="0.000">
                  <c:v>0.22000000000000003</c:v>
                </c:pt>
                <c:pt idx="26" formatCode="0.000">
                  <c:v>0.24</c:v>
                </c:pt>
                <c:pt idx="27" formatCode="0.000">
                  <c:v>0.26</c:v>
                </c:pt>
                <c:pt idx="28" formatCode="0.000">
                  <c:v>0.27999999999999997</c:v>
                </c:pt>
                <c:pt idx="29" formatCode="0.000">
                  <c:v>0.30000000000000004</c:v>
                </c:pt>
                <c:pt idx="30" formatCode="0.000">
                  <c:v>0.32000000000000006</c:v>
                </c:pt>
                <c:pt idx="31" formatCode="0.000">
                  <c:v>0.34</c:v>
                </c:pt>
                <c:pt idx="32" formatCode="0.000">
                  <c:v>0.36000000000000004</c:v>
                </c:pt>
                <c:pt idx="33" formatCode="0.000">
                  <c:v>0.38</c:v>
                </c:pt>
                <c:pt idx="34" formatCode="0.000">
                  <c:v>0.4</c:v>
                </c:pt>
              </c:numCache>
            </c:numRef>
          </c:xVal>
          <c:yVal>
            <c:numRef>
              <c:f>'Miller et al1987,1988 O2'!$Y$157:$Y$191</c:f>
              <c:numCache>
                <c:formatCode>General</c:formatCode>
                <c:ptCount val="35"/>
                <c:pt idx="0">
                  <c:v>0</c:v>
                </c:pt>
                <c:pt idx="1">
                  <c:v>0.370878705236314</c:v>
                </c:pt>
                <c:pt idx="2">
                  <c:v>0.43229215894703116</c:v>
                </c:pt>
                <c:pt idx="3">
                  <c:v>0.4573604476285672</c:v>
                </c:pt>
                <c:pt idx="4">
                  <c:v>0.47088488148202978</c:v>
                </c:pt>
                <c:pt idx="5">
                  <c:v>0.479289172608516</c:v>
                </c:pt>
                <c:pt idx="6">
                  <c:v>0.48906078291286109</c:v>
                </c:pt>
                <c:pt idx="7">
                  <c:v>0.49631209285723227</c:v>
                </c:pt>
                <c:pt idx="8">
                  <c:v>0.50154359210299326</c:v>
                </c:pt>
                <c:pt idx="9">
                  <c:v>0.50372343582843992</c:v>
                </c:pt>
                <c:pt idx="10">
                  <c:v>0.50506035150482997</c:v>
                </c:pt>
                <c:pt idx="11">
                  <c:v>0.5034438948576011</c:v>
                </c:pt>
                <c:pt idx="12">
                  <c:v>0.49933248370868122</c:v>
                </c:pt>
                <c:pt idx="13">
                  <c:v>0.4893566307556152</c:v>
                </c:pt>
                <c:pt idx="14">
                  <c:v>0.46603847303960605</c:v>
                </c:pt>
                <c:pt idx="15">
                  <c:v>0.43803364445429627</c:v>
                </c:pt>
                <c:pt idx="16">
                  <c:v>0.39893439851486834</c:v>
                </c:pt>
                <c:pt idx="17">
                  <c:v>0.37065725055592286</c:v>
                </c:pt>
                <c:pt idx="18">
                  <c:v>0.348357757675678</c:v>
                </c:pt>
                <c:pt idx="19">
                  <c:v>0.32995570594782142</c:v>
                </c:pt>
                <c:pt idx="20">
                  <c:v>0.31432453748476696</c:v>
                </c:pt>
                <c:pt idx="21">
                  <c:v>0.30077375305715137</c:v>
                </c:pt>
                <c:pt idx="22">
                  <c:v>0.28884543673297802</c:v>
                </c:pt>
                <c:pt idx="23">
                  <c:v>0.27821870040740537</c:v>
                </c:pt>
                <c:pt idx="24">
                  <c:v>0.26865926425238579</c:v>
                </c:pt>
                <c:pt idx="25">
                  <c:v>0.25999054579833458</c:v>
                </c:pt>
                <c:pt idx="26">
                  <c:v>0.25207600910001166</c:v>
                </c:pt>
                <c:pt idx="27">
                  <c:v>0.24480784526702004</c:v>
                </c:pt>
                <c:pt idx="28">
                  <c:v>0.23809941934264786</c:v>
                </c:pt>
                <c:pt idx="29">
                  <c:v>0.23188006240974748</c:v>
                </c:pt>
                <c:pt idx="30">
                  <c:v>0.22609138037681836</c:v>
                </c:pt>
                <c:pt idx="31">
                  <c:v>0.22068457544940501</c:v>
                </c:pt>
                <c:pt idx="32">
                  <c:v>0.21561846250831879</c:v>
                </c:pt>
                <c:pt idx="33">
                  <c:v>0.21085797376139362</c:v>
                </c:pt>
                <c:pt idx="34">
                  <c:v>0.20637301366483482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EB-4557-B92D-19E214537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Fit</c:v>
                </c:tx>
                <c:spPr>
                  <a:ln w="66675" cap="rnd">
                    <a:solidFill>
                      <a:srgbClr val="0070C0">
                        <a:alpha val="38000"/>
                      </a:srgb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'Miller et al1987,1988 O2'!$O$157:$O$191</c15:sqref>
                        </c15:formulaRef>
                      </c:ext>
                    </c:extLst>
                    <c:numCache>
                      <c:formatCode>0.0000</c:formatCode>
                      <c:ptCount val="35"/>
                      <c:pt idx="0">
                        <c:v>0</c:v>
                      </c:pt>
                      <c:pt idx="1">
                        <c:v>2.0000000000000002E-5</c:v>
                      </c:pt>
                      <c:pt idx="2">
                        <c:v>4.0000000000000003E-5</c:v>
                      </c:pt>
                      <c:pt idx="3">
                        <c:v>5.9999999999999995E-5</c:v>
                      </c:pt>
                      <c:pt idx="4">
                        <c:v>8.0000000000000007E-5</c:v>
                      </c:pt>
                      <c:pt idx="5">
                        <c:v>1E-4</c:v>
                      </c:pt>
                      <c:pt idx="6">
                        <c:v>1.4000000000000001E-4</c:v>
                      </c:pt>
                      <c:pt idx="7">
                        <c:v>2.0000000000000001E-4</c:v>
                      </c:pt>
                      <c:pt idx="8">
                        <c:v>3.0000000000000003E-4</c:v>
                      </c:pt>
                      <c:pt idx="9" formatCode="0.000">
                        <c:v>4.0000000000000002E-4</c:v>
                      </c:pt>
                      <c:pt idx="10" formatCode="0.000">
                        <c:v>6.0000000000000006E-4</c:v>
                      </c:pt>
                      <c:pt idx="11" formatCode="0.000">
                        <c:v>1.2000000000000001E-3</c:v>
                      </c:pt>
                      <c:pt idx="12" formatCode="0.000">
                        <c:v>2E-3</c:v>
                      </c:pt>
                      <c:pt idx="13" formatCode="0.000">
                        <c:v>4.0000000000000001E-3</c:v>
                      </c:pt>
                      <c:pt idx="14" formatCode="0.000">
                        <c:v>1.0000000000000002E-2</c:v>
                      </c:pt>
                      <c:pt idx="15" formatCode="0.000">
                        <c:v>2.0000000000000004E-2</c:v>
                      </c:pt>
                      <c:pt idx="16" formatCode="0.000">
                        <c:v>4.0000000000000008E-2</c:v>
                      </c:pt>
                      <c:pt idx="17" formatCode="0.000">
                        <c:v>0.06</c:v>
                      </c:pt>
                      <c:pt idx="18" formatCode="0.000">
                        <c:v>8.0000000000000016E-2</c:v>
                      </c:pt>
                      <c:pt idx="19" formatCode="0.000">
                        <c:v>0.1</c:v>
                      </c:pt>
                      <c:pt idx="20" formatCode="0.000">
                        <c:v>0.12</c:v>
                      </c:pt>
                      <c:pt idx="21" formatCode="0.000">
                        <c:v>0.13999999999999999</c:v>
                      </c:pt>
                      <c:pt idx="22" formatCode="0.000">
                        <c:v>0.16000000000000003</c:v>
                      </c:pt>
                      <c:pt idx="23" formatCode="0.000">
                        <c:v>0.18000000000000002</c:v>
                      </c:pt>
                      <c:pt idx="24" formatCode="0.000">
                        <c:v>0.2</c:v>
                      </c:pt>
                      <c:pt idx="25" formatCode="0.000">
                        <c:v>0.22000000000000003</c:v>
                      </c:pt>
                      <c:pt idx="26" formatCode="0.000">
                        <c:v>0.24</c:v>
                      </c:pt>
                      <c:pt idx="27" formatCode="0.000">
                        <c:v>0.26</c:v>
                      </c:pt>
                      <c:pt idx="28" formatCode="0.000">
                        <c:v>0.27999999999999997</c:v>
                      </c:pt>
                      <c:pt idx="29" formatCode="0.000">
                        <c:v>0.30000000000000004</c:v>
                      </c:pt>
                      <c:pt idx="30" formatCode="0.000">
                        <c:v>0.32000000000000006</c:v>
                      </c:pt>
                      <c:pt idx="31" formatCode="0.000">
                        <c:v>0.34</c:v>
                      </c:pt>
                      <c:pt idx="32" formatCode="0.000">
                        <c:v>0.36000000000000004</c:v>
                      </c:pt>
                      <c:pt idx="33" formatCode="0.000">
                        <c:v>0.38</c:v>
                      </c:pt>
                      <c:pt idx="34" formatCode="0.000">
                        <c:v>0.4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'Miller et al1987,1988 O2'!$Q$157:$Q$191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0</c:v>
                      </c:pt>
                      <c:pt idx="1">
                        <c:v>0.37139885827197272</c:v>
                      </c:pt>
                      <c:pt idx="2">
                        <c:v>0.4332640052690806</c:v>
                      </c:pt>
                      <c:pt idx="3">
                        <c:v>0.45871342431721401</c:v>
                      </c:pt>
                      <c:pt idx="4">
                        <c:v>0.47257602299124701</c:v>
                      </c:pt>
                      <c:pt idx="5">
                        <c:v>0.4812889254770909</c:v>
                      </c:pt>
                      <c:pt idx="6">
                        <c:v>0.49161650569234</c:v>
                      </c:pt>
                      <c:pt idx="7">
                        <c:v>0.49960015196352575</c:v>
                      </c:pt>
                      <c:pt idx="8">
                        <c:v>0.5058860606025859</c:v>
                      </c:pt>
                      <c:pt idx="9">
                        <c:v>0.50898885491822543</c:v>
                      </c:pt>
                      <c:pt idx="10">
                        <c:v>0.51192771877910881</c:v>
                      </c:pt>
                      <c:pt idx="11">
                        <c:v>0.5140824662518062</c:v>
                      </c:pt>
                      <c:pt idx="12">
                        <c:v>0.51380056785379968</c:v>
                      </c:pt>
                      <c:pt idx="13">
                        <c:v>0.51072148654262406</c:v>
                      </c:pt>
                      <c:pt idx="14">
                        <c:v>0.49919114473790804</c:v>
                      </c:pt>
                      <c:pt idx="15">
                        <c:v>0.47975159695394803</c:v>
                      </c:pt>
                      <c:pt idx="16">
                        <c:v>0.44274119864454847</c:v>
                      </c:pt>
                      <c:pt idx="17">
                        <c:v>0.40839868338355623</c:v>
                      </c:pt>
                      <c:pt idx="18">
                        <c:v>0.37658401809583719</c:v>
                      </c:pt>
                      <c:pt idx="19">
                        <c:v>0.34712837504264554</c:v>
                      </c:pt>
                      <c:pt idx="20">
                        <c:v>0.31986796323366878</c:v>
                      </c:pt>
                      <c:pt idx="21">
                        <c:v>0.29464822286308417</c:v>
                      </c:pt>
                      <c:pt idx="22">
                        <c:v>0.27132435272300931</c:v>
                      </c:pt>
                      <c:pt idx="23">
                        <c:v>0.24976105496841278</c:v>
                      </c:pt>
                      <c:pt idx="24">
                        <c:v>0.22983207233439862</c:v>
                      </c:pt>
                      <c:pt idx="25">
                        <c:v>0.21141967306988246</c:v>
                      </c:pt>
                      <c:pt idx="26">
                        <c:v>0.19441413396841295</c:v>
                      </c:pt>
                      <c:pt idx="27">
                        <c:v>0.17871323967835678</c:v>
                      </c:pt>
                      <c:pt idx="28">
                        <c:v>0.16422180504089581</c:v>
                      </c:pt>
                      <c:pt idx="29">
                        <c:v>0.15085122268908838</c:v>
                      </c:pt>
                      <c:pt idx="30">
                        <c:v>0.13851903621760214</c:v>
                      </c:pt>
                      <c:pt idx="31">
                        <c:v>0.12714853837356421</c:v>
                      </c:pt>
                      <c:pt idx="32">
                        <c:v>0.11666839333048648</c:v>
                      </c:pt>
                      <c:pt idx="33">
                        <c:v>0.10701228193954933</c:v>
                      </c:pt>
                      <c:pt idx="34">
                        <c:v>9.8118568793278418E-2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8FEB-4557-B92D-19E2145375F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fit 2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'Miller et al1987,1988 O2'!$O$157:$O$191</c15:sqref>
                        </c15:formulaRef>
                      </c:ext>
                    </c:extLst>
                    <c:numCache>
                      <c:formatCode>0.0000</c:formatCode>
                      <c:ptCount val="35"/>
                      <c:pt idx="0">
                        <c:v>0</c:v>
                      </c:pt>
                      <c:pt idx="1">
                        <c:v>2.0000000000000002E-5</c:v>
                      </c:pt>
                      <c:pt idx="2">
                        <c:v>4.0000000000000003E-5</c:v>
                      </c:pt>
                      <c:pt idx="3">
                        <c:v>5.9999999999999995E-5</c:v>
                      </c:pt>
                      <c:pt idx="4">
                        <c:v>8.0000000000000007E-5</c:v>
                      </c:pt>
                      <c:pt idx="5">
                        <c:v>1E-4</c:v>
                      </c:pt>
                      <c:pt idx="6">
                        <c:v>1.4000000000000001E-4</c:v>
                      </c:pt>
                      <c:pt idx="7">
                        <c:v>2.0000000000000001E-4</c:v>
                      </c:pt>
                      <c:pt idx="8">
                        <c:v>3.0000000000000003E-4</c:v>
                      </c:pt>
                      <c:pt idx="9" formatCode="0.000">
                        <c:v>4.0000000000000002E-4</c:v>
                      </c:pt>
                      <c:pt idx="10" formatCode="0.000">
                        <c:v>6.0000000000000006E-4</c:v>
                      </c:pt>
                      <c:pt idx="11" formatCode="0.000">
                        <c:v>1.2000000000000001E-3</c:v>
                      </c:pt>
                      <c:pt idx="12" formatCode="0.000">
                        <c:v>2E-3</c:v>
                      </c:pt>
                      <c:pt idx="13" formatCode="0.000">
                        <c:v>4.0000000000000001E-3</c:v>
                      </c:pt>
                      <c:pt idx="14" formatCode="0.000">
                        <c:v>1.0000000000000002E-2</c:v>
                      </c:pt>
                      <c:pt idx="15" formatCode="0.000">
                        <c:v>2.0000000000000004E-2</c:v>
                      </c:pt>
                      <c:pt idx="16" formatCode="0.000">
                        <c:v>4.0000000000000008E-2</c:v>
                      </c:pt>
                      <c:pt idx="17" formatCode="0.000">
                        <c:v>0.06</c:v>
                      </c:pt>
                      <c:pt idx="18" formatCode="0.000">
                        <c:v>8.0000000000000016E-2</c:v>
                      </c:pt>
                      <c:pt idx="19" formatCode="0.000">
                        <c:v>0.1</c:v>
                      </c:pt>
                      <c:pt idx="20" formatCode="0.000">
                        <c:v>0.12</c:v>
                      </c:pt>
                      <c:pt idx="21" formatCode="0.000">
                        <c:v>0.13999999999999999</c:v>
                      </c:pt>
                      <c:pt idx="22" formatCode="0.000">
                        <c:v>0.16000000000000003</c:v>
                      </c:pt>
                      <c:pt idx="23" formatCode="0.000">
                        <c:v>0.18000000000000002</c:v>
                      </c:pt>
                      <c:pt idx="24" formatCode="0.000">
                        <c:v>0.2</c:v>
                      </c:pt>
                      <c:pt idx="25" formatCode="0.000">
                        <c:v>0.22000000000000003</c:v>
                      </c:pt>
                      <c:pt idx="26" formatCode="0.000">
                        <c:v>0.24</c:v>
                      </c:pt>
                      <c:pt idx="27" formatCode="0.000">
                        <c:v>0.26</c:v>
                      </c:pt>
                      <c:pt idx="28" formatCode="0.000">
                        <c:v>0.27999999999999997</c:v>
                      </c:pt>
                      <c:pt idx="29" formatCode="0.000">
                        <c:v>0.30000000000000004</c:v>
                      </c:pt>
                      <c:pt idx="30" formatCode="0.000">
                        <c:v>0.32000000000000006</c:v>
                      </c:pt>
                      <c:pt idx="31" formatCode="0.000">
                        <c:v>0.34</c:v>
                      </c:pt>
                      <c:pt idx="32" formatCode="0.000">
                        <c:v>0.36000000000000004</c:v>
                      </c:pt>
                      <c:pt idx="33" formatCode="0.000">
                        <c:v>0.38</c:v>
                      </c:pt>
                      <c:pt idx="34" formatCode="0.000">
                        <c:v>0.4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'Miller et al1987,1988 O2'!$U$157:$U$191</c15:sqref>
                        </c15:formulaRef>
                      </c:ext>
                    </c:extLst>
                    <c:numCache>
                      <c:formatCode>General</c:formatCode>
                      <c:ptCount val="35"/>
                      <c:pt idx="0">
                        <c:v>0</c:v>
                      </c:pt>
                      <c:pt idx="1">
                        <c:v>0.37138924809243151</c:v>
                      </c:pt>
                      <c:pt idx="2">
                        <c:v>0.43324158913489724</c:v>
                      </c:pt>
                      <c:pt idx="3">
                        <c:v>0.45867783431754877</c:v>
                      </c:pt>
                      <c:pt idx="4">
                        <c:v>0.4725271482902233</c:v>
                      </c:pt>
                      <c:pt idx="5">
                        <c:v>0.48122672188495874</c:v>
                      </c:pt>
                      <c:pt idx="6">
                        <c:v>0.49152759819788122</c:v>
                      </c:pt>
                      <c:pt idx="7">
                        <c:v>0.49947117925865819</c:v>
                      </c:pt>
                      <c:pt idx="8">
                        <c:v>0.50569042193832525</c:v>
                      </c:pt>
                      <c:pt idx="9">
                        <c:v>0.50872674450677813</c:v>
                      </c:pt>
                      <c:pt idx="10">
                        <c:v>0.51153331059230722</c:v>
                      </c:pt>
                      <c:pt idx="11">
                        <c:v>0.5132964968928817</c:v>
                      </c:pt>
                      <c:pt idx="12">
                        <c:v>0.51250494232091193</c:v>
                      </c:pt>
                      <c:pt idx="13">
                        <c:v>0.50821248260179352</c:v>
                      </c:pt>
                      <c:pt idx="14">
                        <c:v>0.49353143698847773</c:v>
                      </c:pt>
                      <c:pt idx="15">
                        <c:v>0.47027885155666954</c:v>
                      </c:pt>
                      <c:pt idx="16">
                        <c:v>0.42985616265398108</c:v>
                      </c:pt>
                      <c:pt idx="17">
                        <c:v>0.39609049284930242</c:v>
                      </c:pt>
                      <c:pt idx="18">
                        <c:v>0.36746665647059468</c:v>
                      </c:pt>
                      <c:pt idx="19">
                        <c:v>0.3428824390158588</c:v>
                      </c:pt>
                      <c:pt idx="20">
                        <c:v>0.3215290540190312</c:v>
                      </c:pt>
                      <c:pt idx="21">
                        <c:v>0.30280080980988444</c:v>
                      </c:pt>
                      <c:pt idx="22">
                        <c:v>0.28623524771001962</c:v>
                      </c:pt>
                      <c:pt idx="23">
                        <c:v>0.27147311823027165</c:v>
                      </c:pt>
                      <c:pt idx="24">
                        <c:v>0.25823104324674873</c:v>
                      </c:pt>
                      <c:pt idx="25">
                        <c:v>0.24628243244350953</c:v>
                      </c:pt>
                      <c:pt idx="26">
                        <c:v>0.2354438905578779</c:v>
                      </c:pt>
                      <c:pt idx="27">
                        <c:v>0.22556535697951091</c:v>
                      </c:pt>
                      <c:pt idx="28">
                        <c:v>0.21652283372048928</c:v>
                      </c:pt>
                      <c:pt idx="29">
                        <c:v>0.20821294153020542</c:v>
                      </c:pt>
                      <c:pt idx="30">
                        <c:v>0.20054878888680683</c:v>
                      </c:pt>
                      <c:pt idx="31">
                        <c:v>0.19345679824121229</c:v>
                      </c:pt>
                      <c:pt idx="32">
                        <c:v>0.18687423996389527</c:v>
                      </c:pt>
                      <c:pt idx="33">
                        <c:v>0.18074729619326305</c:v>
                      </c:pt>
                      <c:pt idx="34">
                        <c:v>0.17502952611955816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FEB-4557-B92D-19E2145375F5}"/>
                  </c:ext>
                </c:extLst>
              </c15:ser>
            </c15:filteredScatterSeries>
          </c:ext>
        </c:extLst>
      </c:scatterChart>
      <c:valAx>
        <c:axId val="2053020335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Dissolved Oxygen Concentration (mM)</a:t>
                </a:r>
              </a:p>
            </c:rich>
          </c:tx>
          <c:layout>
            <c:manualLayout>
              <c:xMode val="edge"/>
              <c:yMode val="edge"/>
              <c:x val="0.27142526492545782"/>
              <c:y val="0.93804800173174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3.5810509277118458E-3"/>
              <c:y val="0.214107016320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Jeong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Jeong1995!$P$42:$P$53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Jeong1995!$T$42:$T$53</c:f>
              <c:numCache>
                <c:formatCode>General</c:formatCode>
                <c:ptCount val="12"/>
                <c:pt idx="0">
                  <c:v>0</c:v>
                </c:pt>
                <c:pt idx="1">
                  <c:v>0.56864762384446488</c:v>
                </c:pt>
                <c:pt idx="2">
                  <c:v>0.99513334172781365</c:v>
                </c:pt>
                <c:pt idx="3">
                  <c:v>0.78189048278613926</c:v>
                </c:pt>
                <c:pt idx="4">
                  <c:v>1.5069162031878318</c:v>
                </c:pt>
                <c:pt idx="5">
                  <c:v>0.96670096053559029</c:v>
                </c:pt>
                <c:pt idx="8">
                  <c:v>4.3359381318140438</c:v>
                </c:pt>
                <c:pt idx="9">
                  <c:v>3.5113990772395711</c:v>
                </c:pt>
                <c:pt idx="10">
                  <c:v>6.525231483615233</c:v>
                </c:pt>
                <c:pt idx="11">
                  <c:v>5.8286381444057644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AD-4F70-8FF6-9215166DE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72143"/>
        <c:axId val="277938416"/>
      </c:scatterChart>
      <c:valAx>
        <c:axId val="201267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938416"/>
        <c:crosses val="autoZero"/>
        <c:crossBetween val="midCat"/>
      </c:valAx>
      <c:valAx>
        <c:axId val="27793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67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Jeong1995!$T$42:$T$53</c:f>
              <c:numCache>
                <c:formatCode>General</c:formatCode>
                <c:ptCount val="12"/>
                <c:pt idx="0">
                  <c:v>0</c:v>
                </c:pt>
                <c:pt idx="1">
                  <c:v>0.56864762384446488</c:v>
                </c:pt>
                <c:pt idx="2">
                  <c:v>0.99513334172781365</c:v>
                </c:pt>
                <c:pt idx="3">
                  <c:v>0.78189048278613926</c:v>
                </c:pt>
                <c:pt idx="4">
                  <c:v>1.5069162031878318</c:v>
                </c:pt>
                <c:pt idx="5">
                  <c:v>0.96670096053559029</c:v>
                </c:pt>
                <c:pt idx="8">
                  <c:v>4.3359381318140438</c:v>
                </c:pt>
                <c:pt idx="9">
                  <c:v>3.5113990772395711</c:v>
                </c:pt>
                <c:pt idx="10">
                  <c:v>6.525231483615233</c:v>
                </c:pt>
                <c:pt idx="11">
                  <c:v>5.8286381444057644</c:v>
                </c:pt>
              </c:numCache>
            </c:numRef>
          </c:xVal>
          <c:yVal>
            <c:numRef>
              <c:f>Jeong1995!$X$42:$X$53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3.8181818181818179</c:v>
                </c:pt>
                <c:pt idx="4">
                  <c:v>2.3584905660377355</c:v>
                </c:pt>
                <c:pt idx="5">
                  <c:v>5.7352941176470598</c:v>
                </c:pt>
                <c:pt idx="6">
                  <c:v>0</c:v>
                </c:pt>
                <c:pt idx="7">
                  <c:v>0</c:v>
                </c:pt>
                <c:pt idx="8">
                  <c:v>0.85245901639344279</c:v>
                </c:pt>
                <c:pt idx="9">
                  <c:v>0.68825910931174061</c:v>
                </c:pt>
                <c:pt idx="11">
                  <c:v>1.1292682926829267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6-418B-A1D5-E67BE57A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892079"/>
        <c:axId val="691893519"/>
      </c:scatterChart>
      <c:valAx>
        <c:axId val="691892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93519"/>
        <c:crosses val="autoZero"/>
        <c:crossBetween val="midCat"/>
      </c:valAx>
      <c:valAx>
        <c:axId val="69189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92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08092738407698"/>
          <c:y val="0.13048372911169745"/>
          <c:w val="0.82903018372703408"/>
          <c:h val="0.74640849313360891"/>
        </c:manualLayout>
      </c:layout>
      <c:scatterChart>
        <c:scatterStyle val="lineMarker"/>
        <c:varyColors val="0"/>
        <c:ser>
          <c:idx val="0"/>
          <c:order val="0"/>
          <c:tx>
            <c:strRef>
              <c:f>Jeong1995!$N$40</c:f>
              <c:strCache>
                <c:ptCount val="1"/>
                <c:pt idx="0">
                  <c:v>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Jeong1995!$N$41:$N$53</c:f>
              <c:numCache>
                <c:formatCode>General</c:formatCode>
                <c:ptCount val="13"/>
                <c:pt idx="1">
                  <c:v>0.15720000000000001</c:v>
                </c:pt>
                <c:pt idx="2">
                  <c:v>0.15479999999999999</c:v>
                </c:pt>
                <c:pt idx="3">
                  <c:v>6.7199999999999996E-2</c:v>
                </c:pt>
                <c:pt idx="4">
                  <c:v>0.11159999999999999</c:v>
                </c:pt>
                <c:pt idx="5">
                  <c:v>0.1152</c:v>
                </c:pt>
                <c:pt idx="6">
                  <c:v>4.9200000000000008E-2</c:v>
                </c:pt>
                <c:pt idx="7">
                  <c:v>1.5599999999999999E-2</c:v>
                </c:pt>
                <c:pt idx="8">
                  <c:v>1.44E-2</c:v>
                </c:pt>
                <c:pt idx="9">
                  <c:v>2.8799999999999999E-2</c:v>
                </c:pt>
                <c:pt idx="10">
                  <c:v>2.52E-2</c:v>
                </c:pt>
                <c:pt idx="11">
                  <c:v>3.6000000000000004E-2</c:v>
                </c:pt>
                <c:pt idx="12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5D-4591-87A4-AD6F036BDA48}"/>
            </c:ext>
          </c:extLst>
        </c:ser>
        <c:ser>
          <c:idx val="1"/>
          <c:order val="1"/>
          <c:tx>
            <c:strRef>
              <c:f>Jeong1995!$P$40</c:f>
              <c:strCache>
                <c:ptCount val="1"/>
                <c:pt idx="0">
                  <c:v>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Jeong1995!$P$41:$P$53</c:f>
              <c:numCache>
                <c:formatCode>General</c:formatCode>
                <c:ptCount val="13"/>
                <c:pt idx="1">
                  <c:v>0</c:v>
                </c:pt>
                <c:pt idx="2">
                  <c:v>0.33600000000000002</c:v>
                </c:pt>
                <c:pt idx="3">
                  <c:v>0.38400000000000001</c:v>
                </c:pt>
                <c:pt idx="4">
                  <c:v>0.63600000000000001</c:v>
                </c:pt>
                <c:pt idx="5">
                  <c:v>0.64800000000000002</c:v>
                </c:pt>
                <c:pt idx="6">
                  <c:v>0.67200000000000004</c:v>
                </c:pt>
                <c:pt idx="7">
                  <c:v>0.69600000000000006</c:v>
                </c:pt>
                <c:pt idx="8">
                  <c:v>0.74399999999999999</c:v>
                </c:pt>
                <c:pt idx="9">
                  <c:v>0.81600000000000006</c:v>
                </c:pt>
                <c:pt idx="10">
                  <c:v>0.76800000000000002</c:v>
                </c:pt>
                <c:pt idx="11">
                  <c:v>0.79200000000000004</c:v>
                </c:pt>
                <c:pt idx="12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5D-4591-87A4-AD6F036BD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990479"/>
        <c:axId val="1817990959"/>
      </c:scatterChart>
      <c:valAx>
        <c:axId val="1817990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959"/>
        <c:crosses val="autoZero"/>
        <c:crossBetween val="midCat"/>
      </c:valAx>
      <c:valAx>
        <c:axId val="181799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7.7637795275590548E-3"/>
              <c:y val="0.428428451720579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841097987751546"/>
          <c:y val="0.47625288263769144"/>
          <c:w val="0.23651115485564306"/>
          <c:h val="5.93671701327571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08092738407698"/>
          <c:y val="6.012313104661391E-2"/>
          <c:w val="0.82903018372703408"/>
          <c:h val="0.78509834726716154"/>
        </c:manualLayout>
      </c:layout>
      <c:scatterChart>
        <c:scatterStyle val="lineMarker"/>
        <c:varyColors val="0"/>
        <c:ser>
          <c:idx val="0"/>
          <c:order val="0"/>
          <c:tx>
            <c:v>Specific Death Rate</c:v>
          </c:tx>
          <c:spPr>
            <a:ln w="381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bg2">
                  <a:lumMod val="25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Jeong1995!$N$41:$N$53</c:f>
              <c:numCache>
                <c:formatCode>General</c:formatCode>
                <c:ptCount val="13"/>
                <c:pt idx="1">
                  <c:v>0.15720000000000001</c:v>
                </c:pt>
                <c:pt idx="2">
                  <c:v>0.15479999999999999</c:v>
                </c:pt>
                <c:pt idx="3">
                  <c:v>6.7199999999999996E-2</c:v>
                </c:pt>
                <c:pt idx="4">
                  <c:v>0.11159999999999999</c:v>
                </c:pt>
                <c:pt idx="5">
                  <c:v>0.1152</c:v>
                </c:pt>
                <c:pt idx="6">
                  <c:v>4.9200000000000008E-2</c:v>
                </c:pt>
                <c:pt idx="7">
                  <c:v>1.5599999999999999E-2</c:v>
                </c:pt>
                <c:pt idx="8">
                  <c:v>1.44E-2</c:v>
                </c:pt>
                <c:pt idx="9">
                  <c:v>2.8799999999999999E-2</c:v>
                </c:pt>
                <c:pt idx="10">
                  <c:v>2.52E-2</c:v>
                </c:pt>
                <c:pt idx="11">
                  <c:v>3.6000000000000004E-2</c:v>
                </c:pt>
                <c:pt idx="12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77-42BB-9838-E2FB1C9D2DA7}"/>
            </c:ext>
          </c:extLst>
        </c:ser>
        <c:ser>
          <c:idx val="1"/>
          <c:order val="1"/>
          <c:tx>
            <c:v>Specific Growth Rate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3">
                  <a:lumMod val="75000"/>
                  <a:alpha val="23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Jeong1995!$L$41:$L$53</c:f>
              <c:numCache>
                <c:formatCode>General</c:formatCode>
                <c:ptCount val="13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Jeong1995!$P$41:$P$53</c:f>
              <c:numCache>
                <c:formatCode>General</c:formatCode>
                <c:ptCount val="13"/>
                <c:pt idx="1">
                  <c:v>0</c:v>
                </c:pt>
                <c:pt idx="2">
                  <c:v>0.33600000000000002</c:v>
                </c:pt>
                <c:pt idx="3">
                  <c:v>0.38400000000000001</c:v>
                </c:pt>
                <c:pt idx="4">
                  <c:v>0.63600000000000001</c:v>
                </c:pt>
                <c:pt idx="5">
                  <c:v>0.64800000000000002</c:v>
                </c:pt>
                <c:pt idx="6">
                  <c:v>0.67200000000000004</c:v>
                </c:pt>
                <c:pt idx="7">
                  <c:v>0.69600000000000006</c:v>
                </c:pt>
                <c:pt idx="8">
                  <c:v>0.74399999999999999</c:v>
                </c:pt>
                <c:pt idx="9">
                  <c:v>0.81600000000000006</c:v>
                </c:pt>
                <c:pt idx="10">
                  <c:v>0.76800000000000002</c:v>
                </c:pt>
                <c:pt idx="11">
                  <c:v>0.79200000000000004</c:v>
                </c:pt>
                <c:pt idx="12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77-42BB-9838-E2FB1C9D2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990479"/>
        <c:axId val="1817990959"/>
      </c:scatterChart>
      <c:scatterChart>
        <c:scatterStyle val="smoothMarker"/>
        <c:varyColors val="0"/>
        <c:ser>
          <c:idx val="2"/>
          <c:order val="2"/>
          <c:tx>
            <c:v>Inverse Monod</c:v>
          </c:tx>
          <c:spPr>
            <a:ln w="60325" cap="rnd">
              <a:solidFill>
                <a:srgbClr val="FF0000">
                  <a:alpha val="73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Jeong1995!$B$95:$B$106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Jeong1995!$F$95:$F$106</c:f>
              <c:numCache>
                <c:formatCode>General</c:formatCode>
                <c:ptCount val="12"/>
                <c:pt idx="0">
                  <c:v>0.15839999999999999</c:v>
                </c:pt>
                <c:pt idx="1">
                  <c:v>0.13234736842105263</c:v>
                </c:pt>
                <c:pt idx="2">
                  <c:v>0.11365423728813562</c:v>
                </c:pt>
                <c:pt idx="3">
                  <c:v>8.8620264317180619E-2</c:v>
                </c:pt>
                <c:pt idx="4">
                  <c:v>7.2623826714801443E-2</c:v>
                </c:pt>
                <c:pt idx="5">
                  <c:v>6.1519266055045874E-2</c:v>
                </c:pt>
                <c:pt idx="6">
                  <c:v>5.3360212201591511E-2</c:v>
                </c:pt>
                <c:pt idx="7">
                  <c:v>3.2084210526315791E-2</c:v>
                </c:pt>
                <c:pt idx="8">
                  <c:v>1.7849866903283051E-2</c:v>
                </c:pt>
                <c:pt idx="9">
                  <c:v>1.2364351567301781E-2</c:v>
                </c:pt>
                <c:pt idx="10">
                  <c:v>9.4578279266572651E-3</c:v>
                </c:pt>
                <c:pt idx="11">
                  <c:v>6.4332587144227699E-3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26-426A-8088-EEAB90BBE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990479"/>
        <c:axId val="1817990959"/>
      </c:scatterChart>
      <c:valAx>
        <c:axId val="181799047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Glutamine Concentration (mM)</a:t>
                </a:r>
              </a:p>
            </c:rich>
          </c:tx>
          <c:layout>
            <c:manualLayout>
              <c:xMode val="edge"/>
              <c:yMode val="edge"/>
              <c:x val="0.33014820383632948"/>
              <c:y val="0.94410134600158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959"/>
        <c:crosses val="autoZero"/>
        <c:crossBetween val="midCat"/>
      </c:valAx>
      <c:valAx>
        <c:axId val="1817990959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Specific Death or Growth Rates (1/day)</a:t>
                </a:r>
              </a:p>
            </c:rich>
          </c:tx>
          <c:layout>
            <c:manualLayout>
              <c:xMode val="edge"/>
              <c:yMode val="edge"/>
              <c:x val="7.2194744501158457E-3"/>
              <c:y val="0.124448850069513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990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007764654418197"/>
          <c:y val="0.41292834437911619"/>
          <c:w val="0.44047790901137363"/>
          <c:h val="0.224714575585703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62270341207349E-2"/>
          <c:y val="0.17171296296296296"/>
          <c:w val="0.87850109361329842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'McQueen,1991'!$L$33:$M$33</c:f>
              <c:strCache>
                <c:ptCount val="1"/>
                <c:pt idx="0">
                  <c:v>Mouse  Hybridoma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'McQueen,1991'!$Q$33:$Q$37</c:f>
              <c:numCache>
                <c:formatCode>General</c:formatCode>
                <c:ptCount val="5"/>
                <c:pt idx="0">
                  <c:v>6.4</c:v>
                </c:pt>
                <c:pt idx="1">
                  <c:v>6.6</c:v>
                </c:pt>
                <c:pt idx="2">
                  <c:v>6.8</c:v>
                </c:pt>
                <c:pt idx="3">
                  <c:v>7.2</c:v>
                </c:pt>
                <c:pt idx="4">
                  <c:v>7.6</c:v>
                </c:pt>
              </c:numCache>
            </c:numRef>
          </c:xVal>
          <c:yVal>
            <c:numRef>
              <c:f>'McQueen,1991'!$AC$33:$AC$37</c:f>
              <c:numCache>
                <c:formatCode>General</c:formatCode>
                <c:ptCount val="5"/>
                <c:pt idx="0">
                  <c:v>0</c:v>
                </c:pt>
                <c:pt idx="1">
                  <c:v>0.39422868018213519</c:v>
                </c:pt>
                <c:pt idx="2">
                  <c:v>1.0007400001050621</c:v>
                </c:pt>
                <c:pt idx="3">
                  <c:v>1.064115852924634</c:v>
                </c:pt>
                <c:pt idx="4">
                  <c:v>1.0045611312462972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39-4239-9AC9-2848E90E1CA9}"/>
            </c:ext>
          </c:extLst>
        </c:ser>
        <c:ser>
          <c:idx val="1"/>
          <c:order val="1"/>
          <c:tx>
            <c:strRef>
              <c:f>'McQueen,1991'!$L$39:$M$39</c:f>
              <c:strCache>
                <c:ptCount val="1"/>
                <c:pt idx="0">
                  <c:v>Human Melanoma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'McQueen,1991'!$Q$39:$Q$41</c:f>
              <c:numCache>
                <c:formatCode>General</c:formatCode>
                <c:ptCount val="3"/>
                <c:pt idx="0">
                  <c:v>7.2</c:v>
                </c:pt>
                <c:pt idx="1">
                  <c:v>6.5</c:v>
                </c:pt>
                <c:pt idx="2">
                  <c:v>6.3</c:v>
                </c:pt>
              </c:numCache>
            </c:numRef>
          </c:xVal>
          <c:yVal>
            <c:numRef>
              <c:f>'McQueen,1991'!$AC$39:$AC$41</c:f>
              <c:numCache>
                <c:formatCode>General</c:formatCode>
                <c:ptCount val="3"/>
                <c:pt idx="0">
                  <c:v>0.80471895621705025</c:v>
                </c:pt>
                <c:pt idx="1">
                  <c:v>0.34657359027997264</c:v>
                </c:pt>
                <c:pt idx="2">
                  <c:v>0.16823611831060645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39-4239-9AC9-2848E90E1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636512"/>
        <c:axId val="748639872"/>
      </c:scatterChart>
      <c:valAx>
        <c:axId val="748636512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639872"/>
        <c:crosses val="autoZero"/>
        <c:crossBetween val="midCat"/>
      </c:valAx>
      <c:valAx>
        <c:axId val="74863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Specific Growth Rate (1/days)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636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9313539935948394E-2"/>
          <c:y val="0.20139897561348524"/>
          <c:w val="0.31597697994172741"/>
          <c:h val="0.16383609815763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4.xml"/><Relationship Id="rId5" Type="http://schemas.openxmlformats.org/officeDocument/2006/relationships/image" Target="../media/image4.png"/><Relationship Id="rId4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7.png"/><Relationship Id="rId7" Type="http://schemas.openxmlformats.org/officeDocument/2006/relationships/image" Target="../media/image10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chart" Target="../charts/chart8.xml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9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13" Type="http://schemas.openxmlformats.org/officeDocument/2006/relationships/chart" Target="../charts/chart20.xml"/><Relationship Id="rId18" Type="http://schemas.openxmlformats.org/officeDocument/2006/relationships/image" Target="../media/image2.png"/><Relationship Id="rId3" Type="http://schemas.openxmlformats.org/officeDocument/2006/relationships/image" Target="../media/image22.png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17" Type="http://schemas.openxmlformats.org/officeDocument/2006/relationships/chart" Target="../charts/chart23.xml"/><Relationship Id="rId2" Type="http://schemas.openxmlformats.org/officeDocument/2006/relationships/image" Target="../media/image21.png"/><Relationship Id="rId16" Type="http://schemas.openxmlformats.org/officeDocument/2006/relationships/image" Target="../media/image26.png"/><Relationship Id="rId20" Type="http://schemas.openxmlformats.org/officeDocument/2006/relationships/image" Target="../media/image27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chart" Target="../charts/chart18.xml"/><Relationship Id="rId5" Type="http://schemas.openxmlformats.org/officeDocument/2006/relationships/image" Target="../media/image24.png"/><Relationship Id="rId15" Type="http://schemas.openxmlformats.org/officeDocument/2006/relationships/chart" Target="../charts/chart22.xml"/><Relationship Id="rId10" Type="http://schemas.openxmlformats.org/officeDocument/2006/relationships/chart" Target="../charts/chart17.xml"/><Relationship Id="rId19" Type="http://schemas.openxmlformats.org/officeDocument/2006/relationships/image" Target="../media/image3.png"/><Relationship Id="rId4" Type="http://schemas.openxmlformats.org/officeDocument/2006/relationships/image" Target="../media/image23.png"/><Relationship Id="rId9" Type="http://schemas.openxmlformats.org/officeDocument/2006/relationships/chart" Target="../charts/chart16.xml"/><Relationship Id="rId14" Type="http://schemas.openxmlformats.org/officeDocument/2006/relationships/chart" Target="../charts/chart21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image" Target="../media/image30.png"/><Relationship Id="rId7" Type="http://schemas.openxmlformats.org/officeDocument/2006/relationships/chart" Target="../charts/chart25.xml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chart" Target="../charts/chart24.xml"/><Relationship Id="rId5" Type="http://schemas.openxmlformats.org/officeDocument/2006/relationships/image" Target="../media/image32.png"/><Relationship Id="rId10" Type="http://schemas.openxmlformats.org/officeDocument/2006/relationships/image" Target="../media/image33.png"/><Relationship Id="rId4" Type="http://schemas.openxmlformats.org/officeDocument/2006/relationships/image" Target="../media/image31.png"/><Relationship Id="rId9" Type="http://schemas.openxmlformats.org/officeDocument/2006/relationships/chart" Target="../charts/chart27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chart" Target="../charts/chart28.xml"/><Relationship Id="rId1" Type="http://schemas.openxmlformats.org/officeDocument/2006/relationships/image" Target="../media/image34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5" Type="http://schemas.openxmlformats.org/officeDocument/2006/relationships/image" Target="../media/image40.png"/><Relationship Id="rId4" Type="http://schemas.openxmlformats.org/officeDocument/2006/relationships/image" Target="../media/image39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885825</xdr:colOff>
      <xdr:row>3</xdr:row>
      <xdr:rowOff>76200</xdr:rowOff>
    </xdr:from>
    <xdr:ext cx="2590800" cy="9144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A9F3E5D6-1A0C-4D28-9AC3-8293E631D14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676275"/>
          <a:ext cx="2590800" cy="9144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459919</xdr:colOff>
      <xdr:row>3</xdr:row>
      <xdr:rowOff>90485</xdr:rowOff>
    </xdr:from>
    <xdr:to>
      <xdr:col>23</xdr:col>
      <xdr:colOff>51705</xdr:colOff>
      <xdr:row>28</xdr:row>
      <xdr:rowOff>106135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CE9409-E46D-02C0-B7D5-7AB76C0C5D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0.23352</cdr:x>
      <cdr:y>0.09546</cdr:y>
    </cdr:from>
    <cdr:to>
      <cdr:x>0.75824</cdr:x>
      <cdr:y>0.84285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D9CB0B82-D4BF-1293-B47C-47D08FD74E59}"/>
            </a:ext>
          </a:extLst>
        </cdr:cNvPr>
        <cdr:cNvSpPr/>
      </cdr:nvSpPr>
      <cdr:spPr>
        <a:xfrm xmlns:a="http://schemas.openxmlformats.org/drawingml/2006/main">
          <a:off x="1619250" y="458737"/>
          <a:ext cx="3638551" cy="3591471"/>
        </a:xfrm>
        <a:custGeom xmlns:a="http://schemas.openxmlformats.org/drawingml/2006/main">
          <a:avLst/>
          <a:gdLst>
            <a:gd name="connsiteX0" fmla="*/ 0 w 3908862"/>
            <a:gd name="connsiteY0" fmla="*/ 2969623 h 3007723"/>
            <a:gd name="connsiteX1" fmla="*/ 542925 w 3908862"/>
            <a:gd name="connsiteY1" fmla="*/ 2721973 h 3007723"/>
            <a:gd name="connsiteX2" fmla="*/ 1209675 w 3908862"/>
            <a:gd name="connsiteY2" fmla="*/ 2255248 h 3007723"/>
            <a:gd name="connsiteX3" fmla="*/ 1885950 w 3908862"/>
            <a:gd name="connsiteY3" fmla="*/ 1598023 h 3007723"/>
            <a:gd name="connsiteX4" fmla="*/ 2371725 w 3908862"/>
            <a:gd name="connsiteY4" fmla="*/ 940798 h 3007723"/>
            <a:gd name="connsiteX5" fmla="*/ 2667000 w 3908862"/>
            <a:gd name="connsiteY5" fmla="*/ 407398 h 3007723"/>
            <a:gd name="connsiteX6" fmla="*/ 2809875 w 3908862"/>
            <a:gd name="connsiteY6" fmla="*/ 112123 h 3007723"/>
            <a:gd name="connsiteX7" fmla="*/ 3048000 w 3908862"/>
            <a:gd name="connsiteY7" fmla="*/ 7348 h 3007723"/>
            <a:gd name="connsiteX8" fmla="*/ 3257550 w 3908862"/>
            <a:gd name="connsiteY8" fmla="*/ 93073 h 3007723"/>
            <a:gd name="connsiteX9" fmla="*/ 3495675 w 3908862"/>
            <a:gd name="connsiteY9" fmla="*/ 759823 h 3007723"/>
            <a:gd name="connsiteX10" fmla="*/ 3771900 w 3908862"/>
            <a:gd name="connsiteY10" fmla="*/ 1874248 h 3007723"/>
            <a:gd name="connsiteX11" fmla="*/ 3895725 w 3908862"/>
            <a:gd name="connsiteY11" fmla="*/ 2779123 h 3007723"/>
            <a:gd name="connsiteX12" fmla="*/ 3905250 w 3908862"/>
            <a:gd name="connsiteY12" fmla="*/ 3007723 h 3007723"/>
            <a:gd name="connsiteX13" fmla="*/ 3905250 w 3908862"/>
            <a:gd name="connsiteY13" fmla="*/ 3007723 h 30077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908862" h="3007723">
              <a:moveTo>
                <a:pt x="0" y="2969623"/>
              </a:moveTo>
              <a:cubicBezTo>
                <a:pt x="170656" y="2905329"/>
                <a:pt x="341313" y="2841035"/>
                <a:pt x="542925" y="2721973"/>
              </a:cubicBezTo>
              <a:cubicBezTo>
                <a:pt x="744537" y="2602911"/>
                <a:pt x="985838" y="2442573"/>
                <a:pt x="1209675" y="2255248"/>
              </a:cubicBezTo>
              <a:cubicBezTo>
                <a:pt x="1433512" y="2067923"/>
                <a:pt x="1692275" y="1817098"/>
                <a:pt x="1885950" y="1598023"/>
              </a:cubicBezTo>
              <a:cubicBezTo>
                <a:pt x="2079625" y="1378948"/>
                <a:pt x="2241550" y="1139236"/>
                <a:pt x="2371725" y="940798"/>
              </a:cubicBezTo>
              <a:cubicBezTo>
                <a:pt x="2501900" y="742360"/>
                <a:pt x="2593975" y="545510"/>
                <a:pt x="2667000" y="407398"/>
              </a:cubicBezTo>
              <a:cubicBezTo>
                <a:pt x="2740025" y="269286"/>
                <a:pt x="2746375" y="178798"/>
                <a:pt x="2809875" y="112123"/>
              </a:cubicBezTo>
              <a:cubicBezTo>
                <a:pt x="2873375" y="45448"/>
                <a:pt x="2973388" y="10523"/>
                <a:pt x="3048000" y="7348"/>
              </a:cubicBezTo>
              <a:cubicBezTo>
                <a:pt x="3122612" y="4173"/>
                <a:pt x="3182938" y="-32339"/>
                <a:pt x="3257550" y="93073"/>
              </a:cubicBezTo>
              <a:cubicBezTo>
                <a:pt x="3332162" y="218485"/>
                <a:pt x="3409950" y="462960"/>
                <a:pt x="3495675" y="759823"/>
              </a:cubicBezTo>
              <a:cubicBezTo>
                <a:pt x="3581400" y="1056685"/>
                <a:pt x="3705225" y="1537698"/>
                <a:pt x="3771900" y="1874248"/>
              </a:cubicBezTo>
              <a:cubicBezTo>
                <a:pt x="3838575" y="2210798"/>
                <a:pt x="3873500" y="2590210"/>
                <a:pt x="3895725" y="2779123"/>
              </a:cubicBezTo>
              <a:cubicBezTo>
                <a:pt x="3917950" y="2968035"/>
                <a:pt x="3905250" y="3007723"/>
                <a:pt x="3905250" y="3007723"/>
              </a:cubicBezTo>
              <a:lnTo>
                <a:pt x="3905250" y="3007723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rgbClr val="FFC000">
              <a:alpha val="40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208756</xdr:colOff>
      <xdr:row>10</xdr:row>
      <xdr:rowOff>46830</xdr:rowOff>
    </xdr:from>
    <xdr:to>
      <xdr:col>21</xdr:col>
      <xdr:colOff>35720</xdr:colOff>
      <xdr:row>41</xdr:row>
      <xdr:rowOff>107155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25E5DF-6560-4E04-9337-44453E231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0.248</cdr:x>
      <cdr:y>0.14179</cdr:y>
    </cdr:from>
    <cdr:to>
      <cdr:x>0.89488</cdr:x>
      <cdr:y>0.85166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8F669812-8427-5581-7B41-8D95991B4DCD}"/>
            </a:ext>
          </a:extLst>
        </cdr:cNvPr>
        <cdr:cNvSpPr/>
      </cdr:nvSpPr>
      <cdr:spPr>
        <a:xfrm xmlns:a="http://schemas.openxmlformats.org/drawingml/2006/main">
          <a:off x="2065339" y="876282"/>
          <a:ext cx="5387246" cy="4387075"/>
        </a:xfrm>
        <a:custGeom xmlns:a="http://schemas.openxmlformats.org/drawingml/2006/main">
          <a:avLst/>
          <a:gdLst>
            <a:gd name="connsiteX0" fmla="*/ 0 w 4267200"/>
            <a:gd name="connsiteY0" fmla="*/ 2692804 h 2702329"/>
            <a:gd name="connsiteX1" fmla="*/ 276225 w 4267200"/>
            <a:gd name="connsiteY1" fmla="*/ 1225954 h 2702329"/>
            <a:gd name="connsiteX2" fmla="*/ 419100 w 4267200"/>
            <a:gd name="connsiteY2" fmla="*/ 511579 h 2702329"/>
            <a:gd name="connsiteX3" fmla="*/ 581025 w 4267200"/>
            <a:gd name="connsiteY3" fmla="*/ 225829 h 2702329"/>
            <a:gd name="connsiteX4" fmla="*/ 1076325 w 4267200"/>
            <a:gd name="connsiteY4" fmla="*/ 16279 h 2702329"/>
            <a:gd name="connsiteX5" fmla="*/ 1457325 w 4267200"/>
            <a:gd name="connsiteY5" fmla="*/ 25804 h 2702329"/>
            <a:gd name="connsiteX6" fmla="*/ 1847850 w 4267200"/>
            <a:gd name="connsiteY6" fmla="*/ 121054 h 2702329"/>
            <a:gd name="connsiteX7" fmla="*/ 2209800 w 4267200"/>
            <a:gd name="connsiteY7" fmla="*/ 225829 h 2702329"/>
            <a:gd name="connsiteX8" fmla="*/ 2667000 w 4267200"/>
            <a:gd name="connsiteY8" fmla="*/ 492529 h 2702329"/>
            <a:gd name="connsiteX9" fmla="*/ 3219450 w 4267200"/>
            <a:gd name="connsiteY9" fmla="*/ 940204 h 2702329"/>
            <a:gd name="connsiteX10" fmla="*/ 3686175 w 4267200"/>
            <a:gd name="connsiteY10" fmla="*/ 1473604 h 2702329"/>
            <a:gd name="connsiteX11" fmla="*/ 4095750 w 4267200"/>
            <a:gd name="connsiteY11" fmla="*/ 2207029 h 2702329"/>
            <a:gd name="connsiteX12" fmla="*/ 4267200 w 4267200"/>
            <a:gd name="connsiteY12" fmla="*/ 2702329 h 2702329"/>
            <a:gd name="connsiteX13" fmla="*/ 4267200 w 4267200"/>
            <a:gd name="connsiteY13" fmla="*/ 2702329 h 2702329"/>
            <a:gd name="connsiteX0" fmla="*/ 0 w 4267200"/>
            <a:gd name="connsiteY0" fmla="*/ 2687890 h 2697415"/>
            <a:gd name="connsiteX1" fmla="*/ 276225 w 4267200"/>
            <a:gd name="connsiteY1" fmla="*/ 1221040 h 2697415"/>
            <a:gd name="connsiteX2" fmla="*/ 419100 w 4267200"/>
            <a:gd name="connsiteY2" fmla="*/ 506665 h 2697415"/>
            <a:gd name="connsiteX3" fmla="*/ 600075 w 4267200"/>
            <a:gd name="connsiteY3" fmla="*/ 154240 h 2697415"/>
            <a:gd name="connsiteX4" fmla="*/ 1076325 w 4267200"/>
            <a:gd name="connsiteY4" fmla="*/ 11365 h 2697415"/>
            <a:gd name="connsiteX5" fmla="*/ 1457325 w 4267200"/>
            <a:gd name="connsiteY5" fmla="*/ 20890 h 2697415"/>
            <a:gd name="connsiteX6" fmla="*/ 1847850 w 4267200"/>
            <a:gd name="connsiteY6" fmla="*/ 116140 h 2697415"/>
            <a:gd name="connsiteX7" fmla="*/ 2209800 w 4267200"/>
            <a:gd name="connsiteY7" fmla="*/ 220915 h 2697415"/>
            <a:gd name="connsiteX8" fmla="*/ 2667000 w 4267200"/>
            <a:gd name="connsiteY8" fmla="*/ 487615 h 2697415"/>
            <a:gd name="connsiteX9" fmla="*/ 3219450 w 4267200"/>
            <a:gd name="connsiteY9" fmla="*/ 935290 h 2697415"/>
            <a:gd name="connsiteX10" fmla="*/ 3686175 w 4267200"/>
            <a:gd name="connsiteY10" fmla="*/ 1468690 h 2697415"/>
            <a:gd name="connsiteX11" fmla="*/ 4095750 w 4267200"/>
            <a:gd name="connsiteY11" fmla="*/ 2202115 h 2697415"/>
            <a:gd name="connsiteX12" fmla="*/ 4267200 w 4267200"/>
            <a:gd name="connsiteY12" fmla="*/ 2697415 h 2697415"/>
            <a:gd name="connsiteX13" fmla="*/ 4267200 w 4267200"/>
            <a:gd name="connsiteY13" fmla="*/ 2697415 h 2697415"/>
            <a:gd name="connsiteX0" fmla="*/ 0 w 4267200"/>
            <a:gd name="connsiteY0" fmla="*/ 2687890 h 2697415"/>
            <a:gd name="connsiteX1" fmla="*/ 276225 w 4267200"/>
            <a:gd name="connsiteY1" fmla="*/ 1221040 h 2697415"/>
            <a:gd name="connsiteX2" fmla="*/ 447675 w 4267200"/>
            <a:gd name="connsiteY2" fmla="*/ 506665 h 2697415"/>
            <a:gd name="connsiteX3" fmla="*/ 600075 w 4267200"/>
            <a:gd name="connsiteY3" fmla="*/ 154240 h 2697415"/>
            <a:gd name="connsiteX4" fmla="*/ 1076325 w 4267200"/>
            <a:gd name="connsiteY4" fmla="*/ 11365 h 2697415"/>
            <a:gd name="connsiteX5" fmla="*/ 1457325 w 4267200"/>
            <a:gd name="connsiteY5" fmla="*/ 20890 h 2697415"/>
            <a:gd name="connsiteX6" fmla="*/ 1847850 w 4267200"/>
            <a:gd name="connsiteY6" fmla="*/ 116140 h 2697415"/>
            <a:gd name="connsiteX7" fmla="*/ 2209800 w 4267200"/>
            <a:gd name="connsiteY7" fmla="*/ 220915 h 2697415"/>
            <a:gd name="connsiteX8" fmla="*/ 2667000 w 4267200"/>
            <a:gd name="connsiteY8" fmla="*/ 487615 h 2697415"/>
            <a:gd name="connsiteX9" fmla="*/ 3219450 w 4267200"/>
            <a:gd name="connsiteY9" fmla="*/ 935290 h 2697415"/>
            <a:gd name="connsiteX10" fmla="*/ 3686175 w 4267200"/>
            <a:gd name="connsiteY10" fmla="*/ 1468690 h 2697415"/>
            <a:gd name="connsiteX11" fmla="*/ 4095750 w 4267200"/>
            <a:gd name="connsiteY11" fmla="*/ 2202115 h 2697415"/>
            <a:gd name="connsiteX12" fmla="*/ 4267200 w 4267200"/>
            <a:gd name="connsiteY12" fmla="*/ 2697415 h 2697415"/>
            <a:gd name="connsiteX13" fmla="*/ 4267200 w 4267200"/>
            <a:gd name="connsiteY13" fmla="*/ 2697415 h 2697415"/>
            <a:gd name="connsiteX0" fmla="*/ 0 w 4267200"/>
            <a:gd name="connsiteY0" fmla="*/ 2688590 h 2698115"/>
            <a:gd name="connsiteX1" fmla="*/ 276225 w 4267200"/>
            <a:gd name="connsiteY1" fmla="*/ 1221740 h 2698115"/>
            <a:gd name="connsiteX2" fmla="*/ 447675 w 4267200"/>
            <a:gd name="connsiteY2" fmla="*/ 507365 h 2698115"/>
            <a:gd name="connsiteX3" fmla="*/ 647700 w 4267200"/>
            <a:gd name="connsiteY3" fmla="*/ 164465 h 2698115"/>
            <a:gd name="connsiteX4" fmla="*/ 1076325 w 4267200"/>
            <a:gd name="connsiteY4" fmla="*/ 12065 h 2698115"/>
            <a:gd name="connsiteX5" fmla="*/ 1457325 w 4267200"/>
            <a:gd name="connsiteY5" fmla="*/ 21590 h 2698115"/>
            <a:gd name="connsiteX6" fmla="*/ 1847850 w 4267200"/>
            <a:gd name="connsiteY6" fmla="*/ 116840 h 2698115"/>
            <a:gd name="connsiteX7" fmla="*/ 2209800 w 4267200"/>
            <a:gd name="connsiteY7" fmla="*/ 221615 h 2698115"/>
            <a:gd name="connsiteX8" fmla="*/ 2667000 w 4267200"/>
            <a:gd name="connsiteY8" fmla="*/ 488315 h 2698115"/>
            <a:gd name="connsiteX9" fmla="*/ 3219450 w 4267200"/>
            <a:gd name="connsiteY9" fmla="*/ 935990 h 2698115"/>
            <a:gd name="connsiteX10" fmla="*/ 3686175 w 4267200"/>
            <a:gd name="connsiteY10" fmla="*/ 1469390 h 2698115"/>
            <a:gd name="connsiteX11" fmla="*/ 4095750 w 4267200"/>
            <a:gd name="connsiteY11" fmla="*/ 2202815 h 2698115"/>
            <a:gd name="connsiteX12" fmla="*/ 4267200 w 4267200"/>
            <a:gd name="connsiteY12" fmla="*/ 2698115 h 2698115"/>
            <a:gd name="connsiteX13" fmla="*/ 4267200 w 4267200"/>
            <a:gd name="connsiteY13" fmla="*/ 2698115 h 26981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4267200" h="2698115">
              <a:moveTo>
                <a:pt x="0" y="2688590"/>
              </a:moveTo>
              <a:cubicBezTo>
                <a:pt x="103187" y="2136933"/>
                <a:pt x="201612" y="1585278"/>
                <a:pt x="276225" y="1221740"/>
              </a:cubicBezTo>
              <a:cubicBezTo>
                <a:pt x="350838" y="858202"/>
                <a:pt x="385763" y="683577"/>
                <a:pt x="447675" y="507365"/>
              </a:cubicBezTo>
              <a:cubicBezTo>
                <a:pt x="509587" y="331153"/>
                <a:pt x="542925" y="247015"/>
                <a:pt x="647700" y="164465"/>
              </a:cubicBezTo>
              <a:cubicBezTo>
                <a:pt x="752475" y="81915"/>
                <a:pt x="941388" y="35877"/>
                <a:pt x="1076325" y="12065"/>
              </a:cubicBezTo>
              <a:cubicBezTo>
                <a:pt x="1211262" y="-11747"/>
                <a:pt x="1328738" y="4128"/>
                <a:pt x="1457325" y="21590"/>
              </a:cubicBezTo>
              <a:cubicBezTo>
                <a:pt x="1585912" y="39052"/>
                <a:pt x="1722438" y="83502"/>
                <a:pt x="1847850" y="116840"/>
              </a:cubicBezTo>
              <a:cubicBezTo>
                <a:pt x="1973263" y="150177"/>
                <a:pt x="2073275" y="159703"/>
                <a:pt x="2209800" y="221615"/>
              </a:cubicBezTo>
              <a:cubicBezTo>
                <a:pt x="2346325" y="283527"/>
                <a:pt x="2498725" y="369253"/>
                <a:pt x="2667000" y="488315"/>
              </a:cubicBezTo>
              <a:cubicBezTo>
                <a:pt x="2835275" y="607377"/>
                <a:pt x="3049588" y="772477"/>
                <a:pt x="3219450" y="935990"/>
              </a:cubicBezTo>
              <a:cubicBezTo>
                <a:pt x="3389313" y="1099502"/>
                <a:pt x="3540125" y="1258253"/>
                <a:pt x="3686175" y="1469390"/>
              </a:cubicBezTo>
              <a:cubicBezTo>
                <a:pt x="3832225" y="1680527"/>
                <a:pt x="3998913" y="1998027"/>
                <a:pt x="4095750" y="2202815"/>
              </a:cubicBezTo>
              <a:cubicBezTo>
                <a:pt x="4192588" y="2407602"/>
                <a:pt x="4267200" y="2698115"/>
                <a:pt x="4267200" y="2698115"/>
              </a:cubicBezTo>
              <a:lnTo>
                <a:pt x="4267200" y="2698115"/>
              </a:lnTo>
            </a:path>
          </a:pathLst>
        </a:custGeom>
        <a:noFill xmlns:a="http://schemas.openxmlformats.org/drawingml/2006/main"/>
        <a:ln xmlns:a="http://schemas.openxmlformats.org/drawingml/2006/main" w="57150">
          <a:solidFill>
            <a:schemeClr val="accent1">
              <a:shade val="15000"/>
              <a:alpha val="56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0.35951</cdr:x>
      <cdr:y>0.19963</cdr:y>
    </cdr:from>
    <cdr:to>
      <cdr:x>0.6648</cdr:x>
      <cdr:y>0.85551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661ACC45-4435-A64B-9EDA-44C08D43D14D}"/>
            </a:ext>
          </a:extLst>
        </cdr:cNvPr>
        <cdr:cNvSpPr/>
      </cdr:nvSpPr>
      <cdr:spPr>
        <a:xfrm xmlns:a="http://schemas.openxmlformats.org/drawingml/2006/main">
          <a:off x="2994027" y="1233741"/>
          <a:ext cx="2542446" cy="4053428"/>
        </a:xfrm>
        <a:custGeom xmlns:a="http://schemas.openxmlformats.org/drawingml/2006/main">
          <a:avLst/>
          <a:gdLst>
            <a:gd name="connsiteX0" fmla="*/ 0 w 4267200"/>
            <a:gd name="connsiteY0" fmla="*/ 2692804 h 2702329"/>
            <a:gd name="connsiteX1" fmla="*/ 276225 w 4267200"/>
            <a:gd name="connsiteY1" fmla="*/ 1225954 h 2702329"/>
            <a:gd name="connsiteX2" fmla="*/ 419100 w 4267200"/>
            <a:gd name="connsiteY2" fmla="*/ 511579 h 2702329"/>
            <a:gd name="connsiteX3" fmla="*/ 581025 w 4267200"/>
            <a:gd name="connsiteY3" fmla="*/ 225829 h 2702329"/>
            <a:gd name="connsiteX4" fmla="*/ 1076325 w 4267200"/>
            <a:gd name="connsiteY4" fmla="*/ 16279 h 2702329"/>
            <a:gd name="connsiteX5" fmla="*/ 1457325 w 4267200"/>
            <a:gd name="connsiteY5" fmla="*/ 25804 h 2702329"/>
            <a:gd name="connsiteX6" fmla="*/ 1847850 w 4267200"/>
            <a:gd name="connsiteY6" fmla="*/ 121054 h 2702329"/>
            <a:gd name="connsiteX7" fmla="*/ 2209800 w 4267200"/>
            <a:gd name="connsiteY7" fmla="*/ 225829 h 2702329"/>
            <a:gd name="connsiteX8" fmla="*/ 2667000 w 4267200"/>
            <a:gd name="connsiteY8" fmla="*/ 492529 h 2702329"/>
            <a:gd name="connsiteX9" fmla="*/ 3219450 w 4267200"/>
            <a:gd name="connsiteY9" fmla="*/ 940204 h 2702329"/>
            <a:gd name="connsiteX10" fmla="*/ 3686175 w 4267200"/>
            <a:gd name="connsiteY10" fmla="*/ 1473604 h 2702329"/>
            <a:gd name="connsiteX11" fmla="*/ 4095750 w 4267200"/>
            <a:gd name="connsiteY11" fmla="*/ 2207029 h 2702329"/>
            <a:gd name="connsiteX12" fmla="*/ 4267200 w 4267200"/>
            <a:gd name="connsiteY12" fmla="*/ 2702329 h 2702329"/>
            <a:gd name="connsiteX13" fmla="*/ 4267200 w 4267200"/>
            <a:gd name="connsiteY13" fmla="*/ 2702329 h 2702329"/>
            <a:gd name="connsiteX0" fmla="*/ 0 w 4267200"/>
            <a:gd name="connsiteY0" fmla="*/ 2687890 h 2697415"/>
            <a:gd name="connsiteX1" fmla="*/ 276225 w 4267200"/>
            <a:gd name="connsiteY1" fmla="*/ 1221040 h 2697415"/>
            <a:gd name="connsiteX2" fmla="*/ 419100 w 4267200"/>
            <a:gd name="connsiteY2" fmla="*/ 506665 h 2697415"/>
            <a:gd name="connsiteX3" fmla="*/ 600075 w 4267200"/>
            <a:gd name="connsiteY3" fmla="*/ 154240 h 2697415"/>
            <a:gd name="connsiteX4" fmla="*/ 1076325 w 4267200"/>
            <a:gd name="connsiteY4" fmla="*/ 11365 h 2697415"/>
            <a:gd name="connsiteX5" fmla="*/ 1457325 w 4267200"/>
            <a:gd name="connsiteY5" fmla="*/ 20890 h 2697415"/>
            <a:gd name="connsiteX6" fmla="*/ 1847850 w 4267200"/>
            <a:gd name="connsiteY6" fmla="*/ 116140 h 2697415"/>
            <a:gd name="connsiteX7" fmla="*/ 2209800 w 4267200"/>
            <a:gd name="connsiteY7" fmla="*/ 220915 h 2697415"/>
            <a:gd name="connsiteX8" fmla="*/ 2667000 w 4267200"/>
            <a:gd name="connsiteY8" fmla="*/ 487615 h 2697415"/>
            <a:gd name="connsiteX9" fmla="*/ 3219450 w 4267200"/>
            <a:gd name="connsiteY9" fmla="*/ 935290 h 2697415"/>
            <a:gd name="connsiteX10" fmla="*/ 3686175 w 4267200"/>
            <a:gd name="connsiteY10" fmla="*/ 1468690 h 2697415"/>
            <a:gd name="connsiteX11" fmla="*/ 4095750 w 4267200"/>
            <a:gd name="connsiteY11" fmla="*/ 2202115 h 2697415"/>
            <a:gd name="connsiteX12" fmla="*/ 4267200 w 4267200"/>
            <a:gd name="connsiteY12" fmla="*/ 2697415 h 2697415"/>
            <a:gd name="connsiteX13" fmla="*/ 4267200 w 4267200"/>
            <a:gd name="connsiteY13" fmla="*/ 2697415 h 2697415"/>
            <a:gd name="connsiteX0" fmla="*/ 0 w 4267200"/>
            <a:gd name="connsiteY0" fmla="*/ 2687890 h 2697415"/>
            <a:gd name="connsiteX1" fmla="*/ 276225 w 4267200"/>
            <a:gd name="connsiteY1" fmla="*/ 1221040 h 2697415"/>
            <a:gd name="connsiteX2" fmla="*/ 447675 w 4267200"/>
            <a:gd name="connsiteY2" fmla="*/ 506665 h 2697415"/>
            <a:gd name="connsiteX3" fmla="*/ 600075 w 4267200"/>
            <a:gd name="connsiteY3" fmla="*/ 154240 h 2697415"/>
            <a:gd name="connsiteX4" fmla="*/ 1076325 w 4267200"/>
            <a:gd name="connsiteY4" fmla="*/ 11365 h 2697415"/>
            <a:gd name="connsiteX5" fmla="*/ 1457325 w 4267200"/>
            <a:gd name="connsiteY5" fmla="*/ 20890 h 2697415"/>
            <a:gd name="connsiteX6" fmla="*/ 1847850 w 4267200"/>
            <a:gd name="connsiteY6" fmla="*/ 116140 h 2697415"/>
            <a:gd name="connsiteX7" fmla="*/ 2209800 w 4267200"/>
            <a:gd name="connsiteY7" fmla="*/ 220915 h 2697415"/>
            <a:gd name="connsiteX8" fmla="*/ 2667000 w 4267200"/>
            <a:gd name="connsiteY8" fmla="*/ 487615 h 2697415"/>
            <a:gd name="connsiteX9" fmla="*/ 3219450 w 4267200"/>
            <a:gd name="connsiteY9" fmla="*/ 935290 h 2697415"/>
            <a:gd name="connsiteX10" fmla="*/ 3686175 w 4267200"/>
            <a:gd name="connsiteY10" fmla="*/ 1468690 h 2697415"/>
            <a:gd name="connsiteX11" fmla="*/ 4095750 w 4267200"/>
            <a:gd name="connsiteY11" fmla="*/ 2202115 h 2697415"/>
            <a:gd name="connsiteX12" fmla="*/ 4267200 w 4267200"/>
            <a:gd name="connsiteY12" fmla="*/ 2697415 h 2697415"/>
            <a:gd name="connsiteX13" fmla="*/ 4267200 w 4267200"/>
            <a:gd name="connsiteY13" fmla="*/ 2697415 h 2697415"/>
            <a:gd name="connsiteX0" fmla="*/ 0 w 4267200"/>
            <a:gd name="connsiteY0" fmla="*/ 2688590 h 2698115"/>
            <a:gd name="connsiteX1" fmla="*/ 276225 w 4267200"/>
            <a:gd name="connsiteY1" fmla="*/ 1221740 h 2698115"/>
            <a:gd name="connsiteX2" fmla="*/ 447675 w 4267200"/>
            <a:gd name="connsiteY2" fmla="*/ 507365 h 2698115"/>
            <a:gd name="connsiteX3" fmla="*/ 647700 w 4267200"/>
            <a:gd name="connsiteY3" fmla="*/ 164465 h 2698115"/>
            <a:gd name="connsiteX4" fmla="*/ 1076325 w 4267200"/>
            <a:gd name="connsiteY4" fmla="*/ 12065 h 2698115"/>
            <a:gd name="connsiteX5" fmla="*/ 1457325 w 4267200"/>
            <a:gd name="connsiteY5" fmla="*/ 21590 h 2698115"/>
            <a:gd name="connsiteX6" fmla="*/ 1847850 w 4267200"/>
            <a:gd name="connsiteY6" fmla="*/ 116840 h 2698115"/>
            <a:gd name="connsiteX7" fmla="*/ 2209800 w 4267200"/>
            <a:gd name="connsiteY7" fmla="*/ 221615 h 2698115"/>
            <a:gd name="connsiteX8" fmla="*/ 2667000 w 4267200"/>
            <a:gd name="connsiteY8" fmla="*/ 488315 h 2698115"/>
            <a:gd name="connsiteX9" fmla="*/ 3219450 w 4267200"/>
            <a:gd name="connsiteY9" fmla="*/ 935990 h 2698115"/>
            <a:gd name="connsiteX10" fmla="*/ 3686175 w 4267200"/>
            <a:gd name="connsiteY10" fmla="*/ 1469390 h 2698115"/>
            <a:gd name="connsiteX11" fmla="*/ 4095750 w 4267200"/>
            <a:gd name="connsiteY11" fmla="*/ 2202815 h 2698115"/>
            <a:gd name="connsiteX12" fmla="*/ 4267200 w 4267200"/>
            <a:gd name="connsiteY12" fmla="*/ 2698115 h 2698115"/>
            <a:gd name="connsiteX13" fmla="*/ 4267200 w 4267200"/>
            <a:gd name="connsiteY13" fmla="*/ 2698115 h 26981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4267200" h="2698115">
              <a:moveTo>
                <a:pt x="0" y="2688590"/>
              </a:moveTo>
              <a:cubicBezTo>
                <a:pt x="103187" y="2136933"/>
                <a:pt x="201612" y="1585278"/>
                <a:pt x="276225" y="1221740"/>
              </a:cubicBezTo>
              <a:cubicBezTo>
                <a:pt x="350838" y="858202"/>
                <a:pt x="385763" y="683577"/>
                <a:pt x="447675" y="507365"/>
              </a:cubicBezTo>
              <a:cubicBezTo>
                <a:pt x="509587" y="331153"/>
                <a:pt x="542925" y="247015"/>
                <a:pt x="647700" y="164465"/>
              </a:cubicBezTo>
              <a:cubicBezTo>
                <a:pt x="752475" y="81915"/>
                <a:pt x="941388" y="35877"/>
                <a:pt x="1076325" y="12065"/>
              </a:cubicBezTo>
              <a:cubicBezTo>
                <a:pt x="1211262" y="-11747"/>
                <a:pt x="1328738" y="4128"/>
                <a:pt x="1457325" y="21590"/>
              </a:cubicBezTo>
              <a:cubicBezTo>
                <a:pt x="1585912" y="39052"/>
                <a:pt x="1722438" y="83502"/>
                <a:pt x="1847850" y="116840"/>
              </a:cubicBezTo>
              <a:cubicBezTo>
                <a:pt x="1973263" y="150177"/>
                <a:pt x="2073275" y="159703"/>
                <a:pt x="2209800" y="221615"/>
              </a:cubicBezTo>
              <a:cubicBezTo>
                <a:pt x="2346325" y="283527"/>
                <a:pt x="2498725" y="369253"/>
                <a:pt x="2667000" y="488315"/>
              </a:cubicBezTo>
              <a:cubicBezTo>
                <a:pt x="2835275" y="607377"/>
                <a:pt x="3049588" y="772477"/>
                <a:pt x="3219450" y="935990"/>
              </a:cubicBezTo>
              <a:cubicBezTo>
                <a:pt x="3389313" y="1099502"/>
                <a:pt x="3540125" y="1258253"/>
                <a:pt x="3686175" y="1469390"/>
              </a:cubicBezTo>
              <a:cubicBezTo>
                <a:pt x="3832225" y="1680527"/>
                <a:pt x="3998913" y="1998027"/>
                <a:pt x="4095750" y="2202815"/>
              </a:cubicBezTo>
              <a:cubicBezTo>
                <a:pt x="4192588" y="2407602"/>
                <a:pt x="4267200" y="2698115"/>
                <a:pt x="4267200" y="2698115"/>
              </a:cubicBezTo>
              <a:lnTo>
                <a:pt x="4267200" y="2698115"/>
              </a:lnTo>
            </a:path>
          </a:pathLst>
        </a:custGeom>
        <a:noFill xmlns:a="http://schemas.openxmlformats.org/drawingml/2006/main"/>
        <a:ln xmlns:a="http://schemas.openxmlformats.org/drawingml/2006/main" w="57150">
          <a:solidFill>
            <a:schemeClr val="accent6">
              <a:lumMod val="75000"/>
              <a:alpha val="5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0.16508</cdr:x>
      <cdr:y>0.20709</cdr:y>
    </cdr:from>
    <cdr:to>
      <cdr:x>0.81986</cdr:x>
      <cdr:y>0.84588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354F9776-499E-F85D-CB0E-101F557ECA08}"/>
            </a:ext>
          </a:extLst>
        </cdr:cNvPr>
        <cdr:cNvSpPr/>
      </cdr:nvSpPr>
      <cdr:spPr>
        <a:xfrm xmlns:a="http://schemas.openxmlformats.org/drawingml/2006/main">
          <a:off x="1374777" y="1279845"/>
          <a:ext cx="5453062" cy="3947793"/>
        </a:xfrm>
        <a:custGeom xmlns:a="http://schemas.openxmlformats.org/drawingml/2006/main">
          <a:avLst/>
          <a:gdLst>
            <a:gd name="connsiteX0" fmla="*/ 0 w 5295900"/>
            <a:gd name="connsiteY0" fmla="*/ 2038479 h 2038479"/>
            <a:gd name="connsiteX1" fmla="*/ 752475 w 5295900"/>
            <a:gd name="connsiteY1" fmla="*/ 1371729 h 2038479"/>
            <a:gd name="connsiteX2" fmla="*/ 2028825 w 5295900"/>
            <a:gd name="connsiteY2" fmla="*/ 466854 h 2038479"/>
            <a:gd name="connsiteX3" fmla="*/ 2752725 w 5295900"/>
            <a:gd name="connsiteY3" fmla="*/ 66804 h 2038479"/>
            <a:gd name="connsiteX4" fmla="*/ 3238500 w 5295900"/>
            <a:gd name="connsiteY4" fmla="*/ 129 h 2038479"/>
            <a:gd name="connsiteX5" fmla="*/ 3514725 w 5295900"/>
            <a:gd name="connsiteY5" fmla="*/ 57279 h 2038479"/>
            <a:gd name="connsiteX6" fmla="*/ 4057650 w 5295900"/>
            <a:gd name="connsiteY6" fmla="*/ 276354 h 2038479"/>
            <a:gd name="connsiteX7" fmla="*/ 4943475 w 5295900"/>
            <a:gd name="connsiteY7" fmla="*/ 809754 h 2038479"/>
            <a:gd name="connsiteX8" fmla="*/ 5295900 w 5295900"/>
            <a:gd name="connsiteY8" fmla="*/ 1143129 h 2038479"/>
            <a:gd name="connsiteX9" fmla="*/ 5295900 w 5295900"/>
            <a:gd name="connsiteY9" fmla="*/ 1143129 h 20384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5295900" h="2038479">
              <a:moveTo>
                <a:pt x="0" y="2038479"/>
              </a:moveTo>
              <a:cubicBezTo>
                <a:pt x="207169" y="1836072"/>
                <a:pt x="414338" y="1633666"/>
                <a:pt x="752475" y="1371729"/>
              </a:cubicBezTo>
              <a:cubicBezTo>
                <a:pt x="1090613" y="1109791"/>
                <a:pt x="1695450" y="684341"/>
                <a:pt x="2028825" y="466854"/>
              </a:cubicBezTo>
              <a:cubicBezTo>
                <a:pt x="2362200" y="249366"/>
                <a:pt x="2551113" y="144591"/>
                <a:pt x="2752725" y="66804"/>
              </a:cubicBezTo>
              <a:cubicBezTo>
                <a:pt x="2954337" y="-10983"/>
                <a:pt x="3111500" y="1716"/>
                <a:pt x="3238500" y="129"/>
              </a:cubicBezTo>
              <a:cubicBezTo>
                <a:pt x="3365500" y="-1458"/>
                <a:pt x="3378200" y="11242"/>
                <a:pt x="3514725" y="57279"/>
              </a:cubicBezTo>
              <a:cubicBezTo>
                <a:pt x="3651250" y="103316"/>
                <a:pt x="3819525" y="150941"/>
                <a:pt x="4057650" y="276354"/>
              </a:cubicBezTo>
              <a:cubicBezTo>
                <a:pt x="4295775" y="401766"/>
                <a:pt x="4737100" y="665292"/>
                <a:pt x="4943475" y="809754"/>
              </a:cubicBezTo>
              <a:cubicBezTo>
                <a:pt x="5149850" y="954216"/>
                <a:pt x="5295900" y="1143129"/>
                <a:pt x="5295900" y="1143129"/>
              </a:cubicBezTo>
              <a:lnTo>
                <a:pt x="5295900" y="1143129"/>
              </a:lnTo>
            </a:path>
          </a:pathLst>
        </a:custGeom>
        <a:noFill xmlns:a="http://schemas.openxmlformats.org/drawingml/2006/main"/>
        <a:ln xmlns:a="http://schemas.openxmlformats.org/drawingml/2006/main" w="57150">
          <a:solidFill>
            <a:schemeClr val="accent2">
              <a:lumMod val="75000"/>
              <a:alpha val="47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423018</xdr:colOff>
      <xdr:row>5</xdr:row>
      <xdr:rowOff>173674</xdr:rowOff>
    </xdr:from>
    <xdr:to>
      <xdr:col>40</xdr:col>
      <xdr:colOff>394442</xdr:colOff>
      <xdr:row>42</xdr:row>
      <xdr:rowOff>91979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07663D-EE07-4306-90DD-8B644D02E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0.24052</cdr:x>
      <cdr:y>0.47268</cdr:y>
    </cdr:from>
    <cdr:to>
      <cdr:x>0.38301</cdr:x>
      <cdr:y>0.47404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7A0B9BAA-B590-B136-C197-81CFCE7EE5C5}"/>
            </a:ext>
          </a:extLst>
        </cdr:cNvPr>
        <cdr:cNvCxnSpPr/>
      </cdr:nvCxnSpPr>
      <cdr:spPr>
        <a:xfrm xmlns:a="http://schemas.openxmlformats.org/drawingml/2006/main">
          <a:off x="1752600" y="3295650"/>
          <a:ext cx="1038225" cy="95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2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0.19608</cdr:x>
      <cdr:y>0.22587</cdr:y>
    </cdr:from>
    <cdr:to>
      <cdr:x>0.34292</cdr:x>
      <cdr:y>0.22678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B4C3800C-E48B-1191-9E12-CC6B252BAB71}"/>
            </a:ext>
          </a:extLst>
        </cdr:cNvPr>
        <cdr:cNvCxnSpPr/>
      </cdr:nvCxnSpPr>
      <cdr:spPr>
        <a:xfrm xmlns:a="http://schemas.openxmlformats.org/drawingml/2006/main" flipH="1">
          <a:off x="1428750" y="1574800"/>
          <a:ext cx="1069975" cy="63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70C0"/>
          </a:solidFill>
          <a:tailEnd type="triangle"/>
        </a:ln>
      </cdr:spPr>
      <cdr:style>
        <a:lnRef xmlns:a="http://schemas.openxmlformats.org/drawingml/2006/main" idx="2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371473</xdr:colOff>
      <xdr:row>7</xdr:row>
      <xdr:rowOff>158750</xdr:rowOff>
    </xdr:from>
    <xdr:to>
      <xdr:col>15</xdr:col>
      <xdr:colOff>31749</xdr:colOff>
      <xdr:row>40</xdr:row>
      <xdr:rowOff>95250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2FD2FB14-414B-463A-B507-03E9394D5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297088</xdr:colOff>
      <xdr:row>62</xdr:row>
      <xdr:rowOff>70757</xdr:rowOff>
    </xdr:from>
    <xdr:to>
      <xdr:col>13</xdr:col>
      <xdr:colOff>373323</xdr:colOff>
      <xdr:row>89</xdr:row>
      <xdr:rowOff>115403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D38CD76-FA94-4B4F-8A4C-661B5AE5A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88" y="12135757"/>
          <a:ext cx="7029485" cy="5188146"/>
        </a:xfrm>
        <a:prstGeom prst="rect">
          <a:avLst/>
        </a:prstGeom>
      </xdr:spPr>
    </xdr:pic>
    <xdr:clientData/>
  </xdr:twoCellAnchor>
  <xdr:twoCellAnchor editAs="oneCell">
    <xdr:from>
      <xdr:col>9</xdr:col>
      <xdr:colOff>515712</xdr:colOff>
      <xdr:row>62</xdr:row>
      <xdr:rowOff>119743</xdr:rowOff>
    </xdr:from>
    <xdr:to>
      <xdr:col>13</xdr:col>
      <xdr:colOff>295295</xdr:colOff>
      <xdr:row>73</xdr:row>
      <xdr:rowOff>189803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BB571C5-CEE5-4483-9860-7CE90B0F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43337" y="12184743"/>
          <a:ext cx="2430708" cy="2165560"/>
        </a:xfrm>
        <a:prstGeom prst="rect">
          <a:avLst/>
        </a:prstGeom>
      </xdr:spPr>
    </xdr:pic>
    <xdr:clientData/>
  </xdr:twoCellAnchor>
  <xdr:twoCellAnchor>
    <xdr:from>
      <xdr:col>1</xdr:col>
      <xdr:colOff>66677</xdr:colOff>
      <xdr:row>41</xdr:row>
      <xdr:rowOff>82550</xdr:rowOff>
    </xdr:from>
    <xdr:to>
      <xdr:col>7</xdr:col>
      <xdr:colOff>555626</xdr:colOff>
      <xdr:row>60</xdr:row>
      <xdr:rowOff>79375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2B8CA176-49A1-445A-9E51-F3DFC632A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10</xdr:col>
      <xdr:colOff>381000</xdr:colOff>
      <xdr:row>7</xdr:row>
      <xdr:rowOff>174625</xdr:rowOff>
    </xdr:from>
    <xdr:to>
      <xdr:col>15</xdr:col>
      <xdr:colOff>22302</xdr:colOff>
      <xdr:row>22</xdr:row>
      <xdr:rowOff>18039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6AE284-CFF9-6CAC-5BAE-37B6E9116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11875" y="1539875"/>
          <a:ext cx="3070302" cy="2923164"/>
        </a:xfrm>
        <a:prstGeom prst="rect">
          <a:avLst/>
        </a:prstGeom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0.11951</cdr:x>
      <cdr:y>0.16182</cdr:y>
    </cdr:from>
    <cdr:to>
      <cdr:x>0.91576</cdr:x>
      <cdr:y>0.16575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>
          <a:off x="845790" y="836940"/>
          <a:ext cx="5635121" cy="2032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0.11719</cdr:x>
      <cdr:y>0.50228</cdr:y>
    </cdr:from>
    <cdr:to>
      <cdr:x>0.8681</cdr:x>
      <cdr:y>0.51381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>
          <a:off x="829359" y="2597824"/>
          <a:ext cx="5314267" cy="5965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0.85849</cdr:x>
      <cdr:y>0.50157</cdr:y>
    </cdr:from>
    <cdr:to>
      <cdr:x>0.85868</cdr:x>
      <cdr:y>0.86188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>
          <a:off x="6075610" y="2594135"/>
          <a:ext cx="1341" cy="186356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0.49125</cdr:x>
      <cdr:y>0.77348</cdr:y>
    </cdr:from>
    <cdr:to>
      <cdr:x>0.8183</cdr:x>
      <cdr:y>0.84346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E4313D3C-D790-5186-9447-A950FCBE5196}"/>
            </a:ext>
          </a:extLst>
        </cdr:cNvPr>
        <cdr:cNvSpPr txBox="1"/>
      </cdr:nvSpPr>
      <cdr:spPr>
        <a:xfrm xmlns:a="http://schemas.openxmlformats.org/drawingml/2006/main">
          <a:off x="3476626" y="4000500"/>
          <a:ext cx="2314575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i="1" kern="1200">
              <a:solidFill>
                <a:schemeClr val="accent5">
                  <a:lumMod val="75000"/>
                </a:schemeClr>
              </a:solidFill>
            </a:rPr>
            <a:t>100% Air Saturation at 37</a:t>
          </a:r>
          <a:r>
            <a:rPr lang="en-US" sz="1100" b="1" i="1" kern="1200" baseline="30000">
              <a:solidFill>
                <a:schemeClr val="accent5">
                  <a:lumMod val="75000"/>
                </a:schemeClr>
              </a:solidFill>
            </a:rPr>
            <a:t>o</a:t>
          </a:r>
          <a:r>
            <a:rPr lang="en-US" sz="1100" b="1" i="1" kern="1200">
              <a:solidFill>
                <a:schemeClr val="accent5">
                  <a:lumMod val="75000"/>
                </a:schemeClr>
              </a:solidFill>
            </a:rPr>
            <a:t>C, 1 atm</a:t>
          </a:r>
        </a:p>
      </cdr:txBody>
    </cdr:sp>
  </cdr:relSizeAnchor>
  <cdr:relSizeAnchor xmlns:cdr="http://schemas.openxmlformats.org/drawingml/2006/chartDrawing">
    <cdr:from>
      <cdr:x>0.79004</cdr:x>
      <cdr:y>0.78085</cdr:y>
    </cdr:from>
    <cdr:to>
      <cdr:x>0.79139</cdr:x>
      <cdr:y>0.86004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1A00470B-D0A4-6899-E4B2-BB6105B02F63}"/>
            </a:ext>
          </a:extLst>
        </cdr:cNvPr>
        <cdr:cNvCxnSpPr/>
      </cdr:nvCxnSpPr>
      <cdr:spPr>
        <a:xfrm xmlns:a="http://schemas.openxmlformats.org/drawingml/2006/main">
          <a:off x="5591176" y="4038600"/>
          <a:ext cx="9525" cy="409575"/>
        </a:xfrm>
        <a:prstGeom xmlns:a="http://schemas.openxmlformats.org/drawingml/2006/main" prst="straightConnector1">
          <a:avLst/>
        </a:prstGeom>
        <a:ln xmlns:a="http://schemas.openxmlformats.org/drawingml/2006/main" w="38100">
          <a:tailEnd type="triangle"/>
        </a:ln>
      </cdr:spPr>
      <cdr:style>
        <a:lnRef xmlns:a="http://schemas.openxmlformats.org/drawingml/2006/main" idx="2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0.19695</cdr:x>
      <cdr:y>0.09454</cdr:y>
    </cdr:from>
    <cdr:to>
      <cdr:x>0.29744</cdr:x>
      <cdr:y>0.16452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7C6B9E59-A070-C36F-9407-CE49D3DA9B8F}"/>
            </a:ext>
          </a:extLst>
        </cdr:cNvPr>
        <cdr:cNvSpPr txBox="1"/>
      </cdr:nvSpPr>
      <cdr:spPr>
        <a:xfrm xmlns:a="http://schemas.openxmlformats.org/drawingml/2006/main">
          <a:off x="1393825" y="488950"/>
          <a:ext cx="711201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sz="1600" b="1" i="1" kern="1200">
              <a:solidFill>
                <a:srgbClr val="C00000"/>
              </a:solidFill>
            </a:rPr>
            <a:t>μ</a:t>
          </a:r>
          <a:r>
            <a:rPr lang="en-US" sz="16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0.18484</cdr:x>
      <cdr:y>0.43339</cdr:y>
    </cdr:from>
    <cdr:to>
      <cdr:x>0.29206</cdr:x>
      <cdr:y>0.50338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7C6B9E59-A070-C36F-9407-CE49D3DA9B8F}"/>
            </a:ext>
          </a:extLst>
        </cdr:cNvPr>
        <cdr:cNvSpPr txBox="1"/>
      </cdr:nvSpPr>
      <cdr:spPr>
        <a:xfrm xmlns:a="http://schemas.openxmlformats.org/drawingml/2006/main">
          <a:off x="1308101" y="2241550"/>
          <a:ext cx="758826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rgbClr val="C00000"/>
              </a:solidFill>
            </a:rPr>
            <a:t>IC50</a:t>
          </a:r>
          <a:r>
            <a:rPr lang="en-US" sz="1400" b="1" i="1" kern="1200" baseline="-25000">
              <a:solidFill>
                <a:srgbClr val="C00000"/>
              </a:solidFill>
            </a:rPr>
            <a:t>O2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0.15631</cdr:x>
      <cdr:y>0.19022</cdr:y>
    </cdr:from>
    <cdr:to>
      <cdr:x>0.77298</cdr:x>
      <cdr:y>0.19369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 flipV="1">
          <a:off x="687870" y="737403"/>
          <a:ext cx="2713687" cy="134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0.18478</cdr:x>
      <cdr:y>0.53241</cdr:y>
    </cdr:from>
    <cdr:to>
      <cdr:x>0.22705</cdr:x>
      <cdr:y>0.53319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>
          <a:off x="813123" y="2063981"/>
          <a:ext cx="186041" cy="302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0.19436</cdr:x>
      <cdr:y>0.52785</cdr:y>
    </cdr:from>
    <cdr:to>
      <cdr:x>0.19645</cdr:x>
      <cdr:y>0.85423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 flipH="1">
          <a:off x="855276" y="2046287"/>
          <a:ext cx="9197" cy="126526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0.25841</cdr:x>
      <cdr:y>0.10074</cdr:y>
    </cdr:from>
    <cdr:to>
      <cdr:x>0.38745</cdr:x>
      <cdr:y>0.19312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FA86D14B-C7CD-E1E1-4F9A-A333AB1957E6}"/>
            </a:ext>
          </a:extLst>
        </cdr:cNvPr>
        <cdr:cNvSpPr txBox="1"/>
      </cdr:nvSpPr>
      <cdr:spPr>
        <a:xfrm xmlns:a="http://schemas.openxmlformats.org/drawingml/2006/main">
          <a:off x="1137153" y="390525"/>
          <a:ext cx="567821" cy="358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sz="1600" b="1" i="1" kern="1200">
              <a:solidFill>
                <a:srgbClr val="C00000"/>
              </a:solidFill>
            </a:rPr>
            <a:t>μ</a:t>
          </a:r>
          <a:r>
            <a:rPr lang="en-US" sz="16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0.19224</cdr:x>
      <cdr:y>0.7282</cdr:y>
    </cdr:from>
    <cdr:to>
      <cdr:x>0.29982</cdr:x>
      <cdr:y>0.80957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7C013613-6D54-1AF0-E3BA-6D577FC8606B}"/>
            </a:ext>
          </a:extLst>
        </cdr:cNvPr>
        <cdr:cNvSpPr txBox="1"/>
      </cdr:nvSpPr>
      <cdr:spPr>
        <a:xfrm xmlns:a="http://schemas.openxmlformats.org/drawingml/2006/main">
          <a:off x="845941" y="2823003"/>
          <a:ext cx="473451" cy="3154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i="1" kern="1200">
              <a:solidFill>
                <a:srgbClr val="C00000"/>
              </a:solidFill>
            </a:rPr>
            <a:t>K</a:t>
          </a:r>
          <a:r>
            <a:rPr lang="en-US" sz="1600" b="1" i="1" kern="1200" baseline="-25000">
              <a:solidFill>
                <a:srgbClr val="C00000"/>
              </a:solidFill>
            </a:rPr>
            <a:t>O2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163286</xdr:colOff>
      <xdr:row>4</xdr:row>
      <xdr:rowOff>108858</xdr:rowOff>
    </xdr:from>
    <xdr:to>
      <xdr:col>22</xdr:col>
      <xdr:colOff>311604</xdr:colOff>
      <xdr:row>26</xdr:row>
      <xdr:rowOff>135392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DE6935-199E-483E-8295-C616A92EC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</cdr:x>
      <cdr:y>0.15024</cdr:y>
    </cdr:from>
    <cdr:to>
      <cdr:x>0.95349</cdr:x>
      <cdr:y>0.87398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803A5B85-A671-82CD-D507-84E82D00FF16}"/>
            </a:ext>
          </a:extLst>
        </cdr:cNvPr>
        <cdr:cNvSpPr/>
      </cdr:nvSpPr>
      <cdr:spPr>
        <a:xfrm xmlns:a="http://schemas.openxmlformats.org/drawingml/2006/main">
          <a:off x="1499271" y="780917"/>
          <a:ext cx="5648292" cy="3761851"/>
        </a:xfrm>
        <a:custGeom xmlns:a="http://schemas.openxmlformats.org/drawingml/2006/main">
          <a:avLst/>
          <a:gdLst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52650 w 5648325"/>
            <a:gd name="connsiteY4" fmla="*/ 14287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71700 w 5648325"/>
            <a:gd name="connsiteY4" fmla="*/ 18097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71700 w 5648325"/>
            <a:gd name="connsiteY4" fmla="*/ 16192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648325" h="3905250">
              <a:moveTo>
                <a:pt x="5648325" y="0"/>
              </a:moveTo>
              <a:lnTo>
                <a:pt x="4743450" y="0"/>
              </a:lnTo>
              <a:lnTo>
                <a:pt x="3448050" y="19050"/>
              </a:lnTo>
              <a:cubicBezTo>
                <a:pt x="3124200" y="28575"/>
                <a:pt x="3013075" y="33337"/>
                <a:pt x="2800350" y="57150"/>
              </a:cubicBezTo>
              <a:cubicBezTo>
                <a:pt x="2587625" y="80963"/>
                <a:pt x="2384425" y="104775"/>
                <a:pt x="2171700" y="161925"/>
              </a:cubicBezTo>
              <a:cubicBezTo>
                <a:pt x="1958975" y="219075"/>
                <a:pt x="1703388" y="322263"/>
                <a:pt x="1524000" y="400050"/>
              </a:cubicBezTo>
              <a:cubicBezTo>
                <a:pt x="1344613" y="477838"/>
                <a:pt x="1238250" y="536575"/>
                <a:pt x="1095375" y="628650"/>
              </a:cubicBezTo>
              <a:cubicBezTo>
                <a:pt x="952500" y="720725"/>
                <a:pt x="779462" y="847725"/>
                <a:pt x="666750" y="952500"/>
              </a:cubicBezTo>
              <a:cubicBezTo>
                <a:pt x="554038" y="1057275"/>
                <a:pt x="492125" y="1136650"/>
                <a:pt x="419100" y="1257300"/>
              </a:cubicBezTo>
              <a:cubicBezTo>
                <a:pt x="346075" y="1377950"/>
                <a:pt x="282575" y="1517650"/>
                <a:pt x="228600" y="1676400"/>
              </a:cubicBezTo>
              <a:cubicBezTo>
                <a:pt x="174625" y="1835150"/>
                <a:pt x="127000" y="2032000"/>
                <a:pt x="95250" y="2209800"/>
              </a:cubicBezTo>
              <a:cubicBezTo>
                <a:pt x="63500" y="2387600"/>
                <a:pt x="53975" y="2460625"/>
                <a:pt x="38100" y="2743200"/>
              </a:cubicBezTo>
              <a:cubicBezTo>
                <a:pt x="22225" y="3025775"/>
                <a:pt x="11112" y="3465512"/>
                <a:pt x="0" y="3905250"/>
              </a:cubicBez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chemeClr val="accent6">
              <a:lumMod val="75000"/>
              <a:alpha val="54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0.14485</cdr:x>
      <cdr:y>0.24978</cdr:y>
    </cdr:from>
    <cdr:to>
      <cdr:x>0.94754</cdr:x>
      <cdr:y>0.87197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880DF335-8B06-4BB1-FCEB-6AEDA6DF9E95}"/>
            </a:ext>
          </a:extLst>
        </cdr:cNvPr>
        <cdr:cNvSpPr/>
      </cdr:nvSpPr>
      <cdr:spPr>
        <a:xfrm xmlns:a="http://schemas.openxmlformats.org/drawingml/2006/main">
          <a:off x="1085821" y="1352549"/>
          <a:ext cx="6017107" cy="3369129"/>
        </a:xfrm>
        <a:custGeom xmlns:a="http://schemas.openxmlformats.org/drawingml/2006/main">
          <a:avLst/>
          <a:gdLst>
            <a:gd name="connsiteX0" fmla="*/ 0 w 5505450"/>
            <a:gd name="connsiteY0" fmla="*/ 0 h 3381375"/>
            <a:gd name="connsiteX1" fmla="*/ 57150 w 5505450"/>
            <a:gd name="connsiteY1" fmla="*/ 1123950 h 3381375"/>
            <a:gd name="connsiteX2" fmla="*/ 171450 w 5505450"/>
            <a:gd name="connsiteY2" fmla="*/ 2238375 h 3381375"/>
            <a:gd name="connsiteX3" fmla="*/ 276225 w 5505450"/>
            <a:gd name="connsiteY3" fmla="*/ 2876550 h 3381375"/>
            <a:gd name="connsiteX4" fmla="*/ 466725 w 5505450"/>
            <a:gd name="connsiteY4" fmla="*/ 3181350 h 3381375"/>
            <a:gd name="connsiteX5" fmla="*/ 781050 w 5505450"/>
            <a:gd name="connsiteY5" fmla="*/ 3295650 h 3381375"/>
            <a:gd name="connsiteX6" fmla="*/ 1590675 w 5505450"/>
            <a:gd name="connsiteY6" fmla="*/ 3362325 h 3381375"/>
            <a:gd name="connsiteX7" fmla="*/ 3629025 w 5505450"/>
            <a:gd name="connsiteY7" fmla="*/ 3371850 h 3381375"/>
            <a:gd name="connsiteX8" fmla="*/ 5505450 w 5505450"/>
            <a:gd name="connsiteY8" fmla="*/ 3381375 h 3381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505450" h="3381375">
              <a:moveTo>
                <a:pt x="0" y="0"/>
              </a:moveTo>
              <a:cubicBezTo>
                <a:pt x="14287" y="375444"/>
                <a:pt x="28575" y="750888"/>
                <a:pt x="57150" y="1123950"/>
              </a:cubicBezTo>
              <a:cubicBezTo>
                <a:pt x="85725" y="1497012"/>
                <a:pt x="134938" y="1946275"/>
                <a:pt x="171450" y="2238375"/>
              </a:cubicBezTo>
              <a:cubicBezTo>
                <a:pt x="207963" y="2530475"/>
                <a:pt x="227013" y="2719388"/>
                <a:pt x="276225" y="2876550"/>
              </a:cubicBezTo>
              <a:cubicBezTo>
                <a:pt x="325437" y="3033712"/>
                <a:pt x="382588" y="3111500"/>
                <a:pt x="466725" y="3181350"/>
              </a:cubicBezTo>
              <a:cubicBezTo>
                <a:pt x="550863" y="3251200"/>
                <a:pt x="593725" y="3265488"/>
                <a:pt x="781050" y="3295650"/>
              </a:cubicBezTo>
              <a:cubicBezTo>
                <a:pt x="968375" y="3325812"/>
                <a:pt x="1116013" y="3349625"/>
                <a:pt x="1590675" y="3362325"/>
              </a:cubicBezTo>
              <a:cubicBezTo>
                <a:pt x="2065337" y="3375025"/>
                <a:pt x="3629025" y="3371850"/>
                <a:pt x="3629025" y="3371850"/>
              </a:cubicBezTo>
              <a:lnTo>
                <a:pt x="5505450" y="3381375"/>
              </a:lnTo>
            </a:path>
          </a:pathLst>
        </a:custGeom>
        <a:noFill xmlns:a="http://schemas.openxmlformats.org/drawingml/2006/main"/>
        <a:ln xmlns:a="http://schemas.openxmlformats.org/drawingml/2006/main" w="53975">
          <a:solidFill>
            <a:srgbClr val="7030A0">
              <a:alpha val="68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0.11799</cdr:x>
      <cdr:y>0.50258</cdr:y>
    </cdr:from>
    <cdr:to>
      <cdr:x>0.25286</cdr:x>
      <cdr:y>0.50397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A65B6E5-6C00-4E1D-92D3-4BD4FE46E3A8}"/>
            </a:ext>
          </a:extLst>
        </cdr:cNvPr>
        <cdr:cNvCxnSpPr/>
      </cdr:nvCxnSpPr>
      <cdr:spPr>
        <a:xfrm xmlns:a="http://schemas.openxmlformats.org/drawingml/2006/main">
          <a:off x="884464" y="2721428"/>
          <a:ext cx="1011019" cy="755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0.20203</cdr:x>
      <cdr:y>0.44042</cdr:y>
    </cdr:from>
    <cdr:to>
      <cdr:x>0.20203</cdr:x>
      <cdr:y>0.88879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116CA5C0-1B33-487B-8392-855DABAF2C1E}"/>
            </a:ext>
          </a:extLst>
        </cdr:cNvPr>
        <cdr:cNvCxnSpPr/>
      </cdr:nvCxnSpPr>
      <cdr:spPr>
        <a:xfrm xmlns:a="http://schemas.openxmlformats.org/drawingml/2006/main">
          <a:off x="1514476" y="2376489"/>
          <a:ext cx="0" cy="24193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stealt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0.11799</cdr:x>
      <cdr:y>0.13318</cdr:y>
    </cdr:from>
    <cdr:to>
      <cdr:x>0.95662</cdr:x>
      <cdr:y>0.1357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41F2F445-6B27-46C6-89D2-E6F2AFFD9F02}"/>
            </a:ext>
          </a:extLst>
        </cdr:cNvPr>
        <cdr:cNvCxnSpPr/>
      </cdr:nvCxnSpPr>
      <cdr:spPr>
        <a:xfrm xmlns:a="http://schemas.openxmlformats.org/drawingml/2006/main" flipV="1">
          <a:off x="884464" y="721178"/>
          <a:ext cx="6286500" cy="1360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0.19382</cdr:x>
      <cdr:y>0.05699</cdr:y>
    </cdr:from>
    <cdr:to>
      <cdr:x>0.30775</cdr:x>
      <cdr:y>0.13743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7224203-C1FE-0D83-169F-E69A1B9E14AE}"/>
            </a:ext>
          </a:extLst>
        </cdr:cNvPr>
        <cdr:cNvSpPr txBox="1"/>
      </cdr:nvSpPr>
      <cdr:spPr>
        <a:xfrm xmlns:a="http://schemas.openxmlformats.org/drawingml/2006/main">
          <a:off x="1452880" y="296229"/>
          <a:ext cx="854076" cy="4180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sz="2000" b="1" i="1" kern="1200">
              <a:solidFill>
                <a:srgbClr val="C00000"/>
              </a:solidFill>
            </a:rPr>
            <a:t>μ</a:t>
          </a:r>
          <a:r>
            <a:rPr lang="en-US" sz="20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0.25176</cdr:x>
      <cdr:y>0.46424</cdr:y>
    </cdr:from>
    <cdr:to>
      <cdr:x>0.43685</cdr:x>
      <cdr:y>0.53784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A7224203-C1FE-0D83-169F-E69A1B9E14AE}"/>
            </a:ext>
          </a:extLst>
        </cdr:cNvPr>
        <cdr:cNvSpPr txBox="1"/>
      </cdr:nvSpPr>
      <cdr:spPr>
        <a:xfrm xmlns:a="http://schemas.openxmlformats.org/drawingml/2006/main">
          <a:off x="1887220" y="2412999"/>
          <a:ext cx="1387476" cy="382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i="1" kern="1200">
              <a:solidFill>
                <a:srgbClr val="C00000"/>
              </a:solidFill>
            </a:rPr>
            <a:t>1/2 </a:t>
          </a:r>
          <a:r>
            <a:rPr lang="el-GR" sz="1600" b="1" i="1" kern="1200">
              <a:solidFill>
                <a:srgbClr val="C00000"/>
              </a:solidFill>
            </a:rPr>
            <a:t>μ</a:t>
          </a:r>
          <a:r>
            <a:rPr lang="en-US" sz="16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0.17552</cdr:x>
      <cdr:y>0.36601</cdr:y>
    </cdr:from>
    <cdr:to>
      <cdr:x>0.23911</cdr:x>
      <cdr:y>0.42551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AD1B755B-E1A5-36D7-4400-EB590A8375A7}"/>
            </a:ext>
          </a:extLst>
        </cdr:cNvPr>
        <cdr:cNvSpPr txBox="1"/>
      </cdr:nvSpPr>
      <cdr:spPr>
        <a:xfrm xmlns:a="http://schemas.openxmlformats.org/drawingml/2006/main">
          <a:off x="1315720" y="1902460"/>
          <a:ext cx="476690" cy="309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i="1" kern="1200">
              <a:solidFill>
                <a:srgbClr val="C00000"/>
              </a:solidFill>
            </a:rPr>
            <a:t>K</a:t>
          </a:r>
          <a:r>
            <a:rPr lang="en-US" sz="1600" b="1" i="1" kern="1200" baseline="-25000">
              <a:solidFill>
                <a:srgbClr val="C00000"/>
              </a:solidFill>
            </a:rPr>
            <a:t>Glc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285750</xdr:colOff>
      <xdr:row>20</xdr:row>
      <xdr:rowOff>179917</xdr:rowOff>
    </xdr:from>
    <xdr:to>
      <xdr:col>22</xdr:col>
      <xdr:colOff>447675</xdr:colOff>
      <xdr:row>41</xdr:row>
      <xdr:rowOff>189442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AC9F0B-91B7-4422-A0A1-F6A885F52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463550</xdr:colOff>
      <xdr:row>23</xdr:row>
      <xdr:rowOff>112184</xdr:rowOff>
    </xdr:from>
    <xdr:to>
      <xdr:col>22</xdr:col>
      <xdr:colOff>267758</xdr:colOff>
      <xdr:row>38</xdr:row>
      <xdr:rowOff>112184</xdr:rowOff>
    </xdr:to>
    <xdr:sp macro="" textlink="">
      <xdr:nvSpPr>
        <xdr:cNvPr id="4" name="Freeform: Shape 3">
          <a:extLst>
            <a:ext uri="{FF2B5EF4-FFF2-40B4-BE49-F238E27FC236}">
              <a16:creationId xmlns:a16="http://schemas.microsoft.com/office/drawing/2014/main" id="{0CD97F67-0B7D-4C6B-84B8-6E58C883FE73}"/>
            </a:ext>
          </a:extLst>
        </xdr:cNvPr>
        <xdr:cNvSpPr/>
      </xdr:nvSpPr>
      <xdr:spPr>
        <a:xfrm>
          <a:off x="9057217" y="4536017"/>
          <a:ext cx="4714874" cy="2857500"/>
        </a:xfrm>
        <a:custGeom>
          <a:avLst/>
          <a:gdLst>
            <a:gd name="connsiteX0" fmla="*/ 0 w 3819525"/>
            <a:gd name="connsiteY0" fmla="*/ 2181225 h 2181225"/>
            <a:gd name="connsiteX1" fmla="*/ 180975 w 3819525"/>
            <a:gd name="connsiteY1" fmla="*/ 1200150 h 2181225"/>
            <a:gd name="connsiteX2" fmla="*/ 447675 w 3819525"/>
            <a:gd name="connsiteY2" fmla="*/ 666750 h 2181225"/>
            <a:gd name="connsiteX3" fmla="*/ 771525 w 3819525"/>
            <a:gd name="connsiteY3" fmla="*/ 295275 h 2181225"/>
            <a:gd name="connsiteX4" fmla="*/ 1438275 w 3819525"/>
            <a:gd name="connsiteY4" fmla="*/ 142875 h 2181225"/>
            <a:gd name="connsiteX5" fmla="*/ 2752725 w 3819525"/>
            <a:gd name="connsiteY5" fmla="*/ 38100 h 2181225"/>
            <a:gd name="connsiteX6" fmla="*/ 3819525 w 3819525"/>
            <a:gd name="connsiteY6" fmla="*/ 0 h 2181225"/>
            <a:gd name="connsiteX7" fmla="*/ 3819525 w 3819525"/>
            <a:gd name="connsiteY7" fmla="*/ 0 h 2181225"/>
            <a:gd name="connsiteX0" fmla="*/ 0 w 3819525"/>
            <a:gd name="connsiteY0" fmla="*/ 2181225 h 2181225"/>
            <a:gd name="connsiteX1" fmla="*/ 180975 w 3819525"/>
            <a:gd name="connsiteY1" fmla="*/ 1200150 h 2181225"/>
            <a:gd name="connsiteX2" fmla="*/ 409575 w 3819525"/>
            <a:gd name="connsiteY2" fmla="*/ 657225 h 2181225"/>
            <a:gd name="connsiteX3" fmla="*/ 771525 w 3819525"/>
            <a:gd name="connsiteY3" fmla="*/ 295275 h 2181225"/>
            <a:gd name="connsiteX4" fmla="*/ 1438275 w 3819525"/>
            <a:gd name="connsiteY4" fmla="*/ 142875 h 2181225"/>
            <a:gd name="connsiteX5" fmla="*/ 2752725 w 3819525"/>
            <a:gd name="connsiteY5" fmla="*/ 38100 h 2181225"/>
            <a:gd name="connsiteX6" fmla="*/ 3819525 w 3819525"/>
            <a:gd name="connsiteY6" fmla="*/ 0 h 2181225"/>
            <a:gd name="connsiteX7" fmla="*/ 3819525 w 3819525"/>
            <a:gd name="connsiteY7" fmla="*/ 0 h 2181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819525" h="2181225">
              <a:moveTo>
                <a:pt x="0" y="2181225"/>
              </a:moveTo>
              <a:cubicBezTo>
                <a:pt x="53181" y="1816894"/>
                <a:pt x="112713" y="1454150"/>
                <a:pt x="180975" y="1200150"/>
              </a:cubicBezTo>
              <a:cubicBezTo>
                <a:pt x="249238" y="946150"/>
                <a:pt x="311150" y="808038"/>
                <a:pt x="409575" y="657225"/>
              </a:cubicBezTo>
              <a:cubicBezTo>
                <a:pt x="508000" y="506412"/>
                <a:pt x="600075" y="381000"/>
                <a:pt x="771525" y="295275"/>
              </a:cubicBezTo>
              <a:cubicBezTo>
                <a:pt x="942975" y="209550"/>
                <a:pt x="1108075" y="185737"/>
                <a:pt x="1438275" y="142875"/>
              </a:cubicBezTo>
              <a:cubicBezTo>
                <a:pt x="1768475" y="100013"/>
                <a:pt x="2355850" y="61912"/>
                <a:pt x="2752725" y="38100"/>
              </a:cubicBezTo>
              <a:cubicBezTo>
                <a:pt x="3149600" y="14287"/>
                <a:pt x="3819525" y="0"/>
                <a:pt x="3819525" y="0"/>
              </a:cubicBezTo>
              <a:lnTo>
                <a:pt x="3819525" y="0"/>
              </a:lnTo>
            </a:path>
          </a:pathLst>
        </a:custGeom>
        <a:noFill/>
        <a:ln w="57150">
          <a:solidFill>
            <a:schemeClr val="accent6">
              <a:lumMod val="75000"/>
              <a:alpha val="26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0.12495</cdr:x>
      <cdr:y>0.69946</cdr:y>
    </cdr:from>
    <cdr:to>
      <cdr:x>0.63465</cdr:x>
      <cdr:y>0.86039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F84F3667-9B7D-F814-FEBB-091A89C50E99}"/>
            </a:ext>
          </a:extLst>
        </cdr:cNvPr>
        <cdr:cNvCxnSpPr/>
      </cdr:nvCxnSpPr>
      <cdr:spPr>
        <a:xfrm xmlns:a="http://schemas.openxmlformats.org/drawingml/2006/main">
          <a:off x="710519" y="2804852"/>
          <a:ext cx="2898398" cy="645315"/>
        </a:xfrm>
        <a:prstGeom xmlns:a="http://schemas.openxmlformats.org/drawingml/2006/main" prst="line">
          <a:avLst/>
        </a:prstGeom>
        <a:ln xmlns:a="http://schemas.openxmlformats.org/drawingml/2006/main" w="50800">
          <a:solidFill>
            <a:schemeClr val="accent2">
              <a:lumMod val="75000"/>
              <a:alpha val="60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0.49094</cdr:x>
      <cdr:y>0.55368</cdr:y>
    </cdr:from>
    <cdr:to>
      <cdr:x>0.54588</cdr:x>
      <cdr:y>0.55368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4CAFC011-DE6D-F416-0BB6-71C56A9A8577}"/>
            </a:ext>
          </a:extLst>
        </cdr:cNvPr>
        <cdr:cNvCxnSpPr/>
      </cdr:nvCxnSpPr>
      <cdr:spPr>
        <a:xfrm xmlns:a="http://schemas.openxmlformats.org/drawingml/2006/main">
          <a:off x="2791686" y="2220280"/>
          <a:ext cx="312412" cy="0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0.5397</cdr:x>
      <cdr:y>0.52202</cdr:y>
    </cdr:from>
    <cdr:to>
      <cdr:x>0.82379</cdr:x>
      <cdr:y>0.59327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CD03F0DE-251A-E4E8-9528-6F7F32D76C47}"/>
            </a:ext>
          </a:extLst>
        </cdr:cNvPr>
        <cdr:cNvSpPr txBox="1"/>
      </cdr:nvSpPr>
      <cdr:spPr>
        <a:xfrm xmlns:a="http://schemas.openxmlformats.org/drawingml/2006/main">
          <a:off x="3068956" y="2009775"/>
          <a:ext cx="161544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1" kern="1200">
              <a:solidFill>
                <a:schemeClr val="bg2">
                  <a:lumMod val="50000"/>
                </a:schemeClr>
              </a:solidFill>
            </a:rPr>
            <a:t>Linear</a:t>
          </a:r>
          <a:r>
            <a:rPr lang="en-US" sz="1200" b="1" kern="1200" baseline="0">
              <a:solidFill>
                <a:schemeClr val="bg2">
                  <a:lumMod val="50000"/>
                </a:schemeClr>
              </a:solidFill>
            </a:rPr>
            <a:t> Death Model</a:t>
          </a:r>
          <a:endParaRPr lang="en-US" sz="1200" b="1" kern="1200">
            <a:solidFill>
              <a:schemeClr val="bg2">
                <a:lumMod val="50000"/>
              </a:schemeClr>
            </a:solidFill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11862</xdr:colOff>
      <xdr:row>33</xdr:row>
      <xdr:rowOff>9524</xdr:rowOff>
    </xdr:from>
    <xdr:to>
      <xdr:col>54</xdr:col>
      <xdr:colOff>47625</xdr:colOff>
      <xdr:row>70</xdr:row>
      <xdr:rowOff>38300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967F4F-47D9-402A-A7FF-0FBE53BC9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76837" y="6638924"/>
          <a:ext cx="8570163" cy="732492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2</xdr:row>
      <xdr:rowOff>161925</xdr:rowOff>
    </xdr:from>
    <xdr:to>
      <xdr:col>11</xdr:col>
      <xdr:colOff>124370</xdr:colOff>
      <xdr:row>36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C0EDEF-5A4C-4EA1-BBD0-32361E4CD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885825"/>
          <a:ext cx="6534695" cy="635317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304800</xdr:rowOff>
    </xdr:from>
    <xdr:to>
      <xdr:col>23</xdr:col>
      <xdr:colOff>238125</xdr:colOff>
      <xdr:row>35</xdr:row>
      <xdr:rowOff>193346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803AE9A-978C-48CB-8BAD-DC764F5FA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96175" y="666750"/>
          <a:ext cx="6943725" cy="6546521"/>
        </a:xfrm>
        <a:prstGeom prst="rect">
          <a:avLst/>
        </a:prstGeom>
      </xdr:spPr>
    </xdr:pic>
    <xdr:clientData/>
  </xdr:twoCellAnchor>
  <xdr:twoCellAnchor>
    <xdr:from>
      <xdr:col>1</xdr:col>
      <xdr:colOff>333375</xdr:colOff>
      <xdr:row>16</xdr:row>
      <xdr:rowOff>38100</xdr:rowOff>
    </xdr:from>
    <xdr:to>
      <xdr:col>10</xdr:col>
      <xdr:colOff>276225</xdr:colOff>
      <xdr:row>16</xdr:row>
      <xdr:rowOff>47625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E01A0DE-D761-4B76-9F1D-A2C58B76FDEF}"/>
            </a:ext>
          </a:extLst>
        </xdr:cNvPr>
        <xdr:cNvCxnSpPr/>
      </xdr:nvCxnSpPr>
      <xdr:spPr>
        <a:xfrm flipV="1">
          <a:off x="942975" y="3429000"/>
          <a:ext cx="561022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60</xdr:row>
      <xdr:rowOff>0</xdr:rowOff>
    </xdr:from>
    <xdr:to>
      <xdr:col>10</xdr:col>
      <xdr:colOff>60614</xdr:colOff>
      <xdr:row>89</xdr:row>
      <xdr:rowOff>76200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A57DCEC-495D-7F0D-04D1-3E7EC3FB1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9886950"/>
          <a:ext cx="5727989" cy="56007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61</xdr:row>
      <xdr:rowOff>0</xdr:rowOff>
    </xdr:from>
    <xdr:to>
      <xdr:col>22</xdr:col>
      <xdr:colOff>112533</xdr:colOff>
      <xdr:row>89</xdr:row>
      <xdr:rowOff>66675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3333C3A-DD80-2393-DFEE-C453C71E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0077450"/>
          <a:ext cx="6208533" cy="5400675"/>
        </a:xfrm>
        <a:prstGeom prst="rect">
          <a:avLst/>
        </a:prstGeom>
      </xdr:spPr>
    </xdr:pic>
    <xdr:clientData/>
  </xdr:twoCellAnchor>
  <xdr:twoCellAnchor>
    <xdr:from>
      <xdr:col>3</xdr:col>
      <xdr:colOff>190506</xdr:colOff>
      <xdr:row>25</xdr:row>
      <xdr:rowOff>142877</xdr:rowOff>
    </xdr:from>
    <xdr:to>
      <xdr:col>6</xdr:col>
      <xdr:colOff>142884</xdr:colOff>
      <xdr:row>29</xdr:row>
      <xdr:rowOff>171452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F4504A11-3883-3622-DA7B-C2FF93C5DBF0}"/>
            </a:ext>
          </a:extLst>
        </xdr:cNvPr>
        <xdr:cNvSpPr/>
      </xdr:nvSpPr>
      <xdr:spPr>
        <a:xfrm rot="16200000">
          <a:off x="2605095" y="4662488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700"/>
            <a:t>------------------------------------------------------------------------------------</a:t>
          </a:r>
        </a:p>
      </xdr:txBody>
    </xdr:sp>
    <xdr:clientData/>
  </xdr:twoCellAnchor>
  <xdr:twoCellAnchor>
    <xdr:from>
      <xdr:col>2</xdr:col>
      <xdr:colOff>590550</xdr:colOff>
      <xdr:row>8</xdr:row>
      <xdr:rowOff>161925</xdr:rowOff>
    </xdr:from>
    <xdr:to>
      <xdr:col>2</xdr:col>
      <xdr:colOff>590550</xdr:colOff>
      <xdr:row>29</xdr:row>
      <xdr:rowOff>57150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23F778F-E9F2-409F-8420-4B67416214DF}"/>
            </a:ext>
          </a:extLst>
        </xdr:cNvPr>
        <xdr:cNvCxnSpPr/>
      </xdr:nvCxnSpPr>
      <xdr:spPr>
        <a:xfrm>
          <a:off x="1809750" y="2028825"/>
          <a:ext cx="0" cy="3895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581024</xdr:colOff>
      <xdr:row>34</xdr:row>
      <xdr:rowOff>176211</xdr:rowOff>
    </xdr:from>
    <xdr:to>
      <xdr:col>38</xdr:col>
      <xdr:colOff>152399</xdr:colOff>
      <xdr:row>62</xdr:row>
      <xdr:rowOff>9524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E8060AE-C00F-82E3-7AB8-25DA974A37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27</xdr:col>
      <xdr:colOff>371475</xdr:colOff>
      <xdr:row>65</xdr:row>
      <xdr:rowOff>100507</xdr:rowOff>
    </xdr:from>
    <xdr:to>
      <xdr:col>36</xdr:col>
      <xdr:colOff>33798</xdr:colOff>
      <xdr:row>84</xdr:row>
      <xdr:rowOff>187921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956DE85-656B-D70D-B9B0-75E828571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11650" y="13054507"/>
          <a:ext cx="5148723" cy="3706914"/>
        </a:xfrm>
        <a:prstGeom prst="rect">
          <a:avLst/>
        </a:prstGeom>
      </xdr:spPr>
    </xdr:pic>
    <xdr:clientData/>
  </xdr:twoCellAnchor>
  <xdr:twoCellAnchor>
    <xdr:from>
      <xdr:col>42</xdr:col>
      <xdr:colOff>333375</xdr:colOff>
      <xdr:row>38</xdr:row>
      <xdr:rowOff>190500</xdr:rowOff>
    </xdr:from>
    <xdr:to>
      <xdr:col>51</xdr:col>
      <xdr:colOff>276225</xdr:colOff>
      <xdr:row>39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B06AF3E-582B-43CE-AC16-DB4CAD8C59C1}"/>
            </a:ext>
          </a:extLst>
        </xdr:cNvPr>
        <xdr:cNvCxnSpPr/>
      </xdr:nvCxnSpPr>
      <xdr:spPr>
        <a:xfrm flipV="1">
          <a:off x="26117550" y="7800975"/>
          <a:ext cx="54292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342900</xdr:colOff>
      <xdr:row>35</xdr:row>
      <xdr:rowOff>123825</xdr:rowOff>
    </xdr:from>
    <xdr:to>
      <xdr:col>51</xdr:col>
      <xdr:colOff>352425</xdr:colOff>
      <xdr:row>62</xdr:row>
      <xdr:rowOff>161925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5196884-08C4-4EA9-B410-15C6123E00A8}"/>
            </a:ext>
          </a:extLst>
        </xdr:cNvPr>
        <xdr:cNvCxnSpPr/>
      </xdr:nvCxnSpPr>
      <xdr:spPr>
        <a:xfrm>
          <a:off x="31613475" y="7143750"/>
          <a:ext cx="9525" cy="5419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40</xdr:col>
      <xdr:colOff>0</xdr:colOff>
      <xdr:row>2</xdr:row>
      <xdr:rowOff>123825</xdr:rowOff>
    </xdr:from>
    <xdr:to>
      <xdr:col>54</xdr:col>
      <xdr:colOff>314325</xdr:colOff>
      <xdr:row>31</xdr:row>
      <xdr:rowOff>95140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EDC4C42-5DB6-40C3-916F-17D4CBEB1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564975" y="847725"/>
          <a:ext cx="8848725" cy="5495815"/>
        </a:xfrm>
        <a:prstGeom prst="rect">
          <a:avLst/>
        </a:prstGeom>
      </xdr:spPr>
    </xdr:pic>
    <xdr:clientData/>
  </xdr:twoCellAnchor>
  <xdr:twoCellAnchor>
    <xdr:from>
      <xdr:col>44</xdr:col>
      <xdr:colOff>466725</xdr:colOff>
      <xdr:row>39</xdr:row>
      <xdr:rowOff>123825</xdr:rowOff>
    </xdr:from>
    <xdr:to>
      <xdr:col>51</xdr:col>
      <xdr:colOff>38100</xdr:colOff>
      <xdr:row>53</xdr:row>
      <xdr:rowOff>85725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A91BDE1-E408-490D-B7C5-4827BFBFC7EF}"/>
            </a:ext>
          </a:extLst>
        </xdr:cNvPr>
        <xdr:cNvCxnSpPr/>
      </xdr:nvCxnSpPr>
      <xdr:spPr>
        <a:xfrm flipV="1">
          <a:off x="27470100" y="7915275"/>
          <a:ext cx="3838575" cy="26289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57150</xdr:colOff>
      <xdr:row>62</xdr:row>
      <xdr:rowOff>28575</xdr:rowOff>
    </xdr:from>
    <xdr:to>
      <xdr:col>53</xdr:col>
      <xdr:colOff>190503</xdr:colOff>
      <xdr:row>66</xdr:row>
      <xdr:rowOff>57150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786E8B1-52E9-4C74-B214-C51D17265EC7}"/>
            </a:ext>
          </a:extLst>
        </xdr:cNvPr>
        <xdr:cNvSpPr/>
      </xdr:nvSpPr>
      <xdr:spPr>
        <a:xfrm rot="16200000">
          <a:off x="31303914" y="11844336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/>
            <a:t>------------------------------------------------------------------------------------</a:t>
          </a:r>
        </a:p>
      </xdr:txBody>
    </xdr:sp>
    <xdr:clientData/>
  </xdr:twoCellAnchor>
  <xdr:twoCellAnchor>
    <xdr:from>
      <xdr:col>62</xdr:col>
      <xdr:colOff>600075</xdr:colOff>
      <xdr:row>35</xdr:row>
      <xdr:rowOff>52386</xdr:rowOff>
    </xdr:from>
    <xdr:to>
      <xdr:col>70</xdr:col>
      <xdr:colOff>442912</xdr:colOff>
      <xdr:row>56</xdr:row>
      <xdr:rowOff>28574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38BB74-F70C-C3A7-CA53-38386E5408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0.18679</cdr:x>
      <cdr:y>0.12092</cdr:y>
    </cdr:from>
    <cdr:to>
      <cdr:x>0.94028</cdr:x>
      <cdr:y>0.84466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803A5B85-A671-82CD-D507-84E82D00FF16}"/>
            </a:ext>
          </a:extLst>
        </cdr:cNvPr>
        <cdr:cNvSpPr/>
      </cdr:nvSpPr>
      <cdr:spPr>
        <a:xfrm xmlns:a="http://schemas.openxmlformats.org/drawingml/2006/main">
          <a:off x="1400176" y="652464"/>
          <a:ext cx="5648325" cy="3905250"/>
        </a:xfrm>
        <a:custGeom xmlns:a="http://schemas.openxmlformats.org/drawingml/2006/main">
          <a:avLst/>
          <a:gdLst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52650 w 5648325"/>
            <a:gd name="connsiteY4" fmla="*/ 14287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71700 w 5648325"/>
            <a:gd name="connsiteY4" fmla="*/ 18097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  <a:gd name="connsiteX0" fmla="*/ 5648325 w 5648325"/>
            <a:gd name="connsiteY0" fmla="*/ 0 h 3905250"/>
            <a:gd name="connsiteX1" fmla="*/ 4743450 w 5648325"/>
            <a:gd name="connsiteY1" fmla="*/ 0 h 3905250"/>
            <a:gd name="connsiteX2" fmla="*/ 3448050 w 5648325"/>
            <a:gd name="connsiteY2" fmla="*/ 19050 h 3905250"/>
            <a:gd name="connsiteX3" fmla="*/ 2800350 w 5648325"/>
            <a:gd name="connsiteY3" fmla="*/ 57150 h 3905250"/>
            <a:gd name="connsiteX4" fmla="*/ 2171700 w 5648325"/>
            <a:gd name="connsiteY4" fmla="*/ 161925 h 3905250"/>
            <a:gd name="connsiteX5" fmla="*/ 1524000 w 5648325"/>
            <a:gd name="connsiteY5" fmla="*/ 400050 h 3905250"/>
            <a:gd name="connsiteX6" fmla="*/ 1095375 w 5648325"/>
            <a:gd name="connsiteY6" fmla="*/ 628650 h 3905250"/>
            <a:gd name="connsiteX7" fmla="*/ 666750 w 5648325"/>
            <a:gd name="connsiteY7" fmla="*/ 952500 h 3905250"/>
            <a:gd name="connsiteX8" fmla="*/ 419100 w 5648325"/>
            <a:gd name="connsiteY8" fmla="*/ 1257300 h 3905250"/>
            <a:gd name="connsiteX9" fmla="*/ 228600 w 5648325"/>
            <a:gd name="connsiteY9" fmla="*/ 1676400 h 3905250"/>
            <a:gd name="connsiteX10" fmla="*/ 95250 w 5648325"/>
            <a:gd name="connsiteY10" fmla="*/ 2209800 h 3905250"/>
            <a:gd name="connsiteX11" fmla="*/ 38100 w 5648325"/>
            <a:gd name="connsiteY11" fmla="*/ 2743200 h 3905250"/>
            <a:gd name="connsiteX12" fmla="*/ 0 w 5648325"/>
            <a:gd name="connsiteY12" fmla="*/ 3905250 h 390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648325" h="3905250">
              <a:moveTo>
                <a:pt x="5648325" y="0"/>
              </a:moveTo>
              <a:lnTo>
                <a:pt x="4743450" y="0"/>
              </a:lnTo>
              <a:lnTo>
                <a:pt x="3448050" y="19050"/>
              </a:lnTo>
              <a:cubicBezTo>
                <a:pt x="3124200" y="28575"/>
                <a:pt x="3013075" y="33337"/>
                <a:pt x="2800350" y="57150"/>
              </a:cubicBezTo>
              <a:cubicBezTo>
                <a:pt x="2587625" y="80963"/>
                <a:pt x="2384425" y="104775"/>
                <a:pt x="2171700" y="161925"/>
              </a:cubicBezTo>
              <a:cubicBezTo>
                <a:pt x="1958975" y="219075"/>
                <a:pt x="1703388" y="322263"/>
                <a:pt x="1524000" y="400050"/>
              </a:cubicBezTo>
              <a:cubicBezTo>
                <a:pt x="1344613" y="477838"/>
                <a:pt x="1238250" y="536575"/>
                <a:pt x="1095375" y="628650"/>
              </a:cubicBezTo>
              <a:cubicBezTo>
                <a:pt x="952500" y="720725"/>
                <a:pt x="779462" y="847725"/>
                <a:pt x="666750" y="952500"/>
              </a:cubicBezTo>
              <a:cubicBezTo>
                <a:pt x="554038" y="1057275"/>
                <a:pt x="492125" y="1136650"/>
                <a:pt x="419100" y="1257300"/>
              </a:cubicBezTo>
              <a:cubicBezTo>
                <a:pt x="346075" y="1377950"/>
                <a:pt x="282575" y="1517650"/>
                <a:pt x="228600" y="1676400"/>
              </a:cubicBezTo>
              <a:cubicBezTo>
                <a:pt x="174625" y="1835150"/>
                <a:pt x="127000" y="2032000"/>
                <a:pt x="95250" y="2209800"/>
              </a:cubicBezTo>
              <a:cubicBezTo>
                <a:pt x="63500" y="2387600"/>
                <a:pt x="53975" y="2460625"/>
                <a:pt x="38100" y="2743200"/>
              </a:cubicBezTo>
              <a:cubicBezTo>
                <a:pt x="22225" y="3025775"/>
                <a:pt x="11112" y="3465512"/>
                <a:pt x="0" y="3905250"/>
              </a:cubicBez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chemeClr val="accent6">
              <a:lumMod val="75000"/>
              <a:alpha val="54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0.14485</cdr:x>
      <cdr:y>0.24978</cdr:y>
    </cdr:from>
    <cdr:to>
      <cdr:x>0.87929</cdr:x>
      <cdr:y>0.87643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880DF335-8B06-4BB1-FCEB-6AEDA6DF9E95}"/>
            </a:ext>
          </a:extLst>
        </cdr:cNvPr>
        <cdr:cNvSpPr/>
      </cdr:nvSpPr>
      <cdr:spPr>
        <a:xfrm xmlns:a="http://schemas.openxmlformats.org/drawingml/2006/main">
          <a:off x="1085851" y="1347789"/>
          <a:ext cx="5505450" cy="3381375"/>
        </a:xfrm>
        <a:custGeom xmlns:a="http://schemas.openxmlformats.org/drawingml/2006/main">
          <a:avLst/>
          <a:gdLst>
            <a:gd name="connsiteX0" fmla="*/ 0 w 5505450"/>
            <a:gd name="connsiteY0" fmla="*/ 0 h 3381375"/>
            <a:gd name="connsiteX1" fmla="*/ 57150 w 5505450"/>
            <a:gd name="connsiteY1" fmla="*/ 1123950 h 3381375"/>
            <a:gd name="connsiteX2" fmla="*/ 171450 w 5505450"/>
            <a:gd name="connsiteY2" fmla="*/ 2238375 h 3381375"/>
            <a:gd name="connsiteX3" fmla="*/ 276225 w 5505450"/>
            <a:gd name="connsiteY3" fmla="*/ 2876550 h 3381375"/>
            <a:gd name="connsiteX4" fmla="*/ 466725 w 5505450"/>
            <a:gd name="connsiteY4" fmla="*/ 3181350 h 3381375"/>
            <a:gd name="connsiteX5" fmla="*/ 781050 w 5505450"/>
            <a:gd name="connsiteY5" fmla="*/ 3295650 h 3381375"/>
            <a:gd name="connsiteX6" fmla="*/ 1590675 w 5505450"/>
            <a:gd name="connsiteY6" fmla="*/ 3362325 h 3381375"/>
            <a:gd name="connsiteX7" fmla="*/ 3629025 w 5505450"/>
            <a:gd name="connsiteY7" fmla="*/ 3371850 h 3381375"/>
            <a:gd name="connsiteX8" fmla="*/ 5505450 w 5505450"/>
            <a:gd name="connsiteY8" fmla="*/ 3381375 h 3381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505450" h="3381375">
              <a:moveTo>
                <a:pt x="0" y="0"/>
              </a:moveTo>
              <a:cubicBezTo>
                <a:pt x="14287" y="375444"/>
                <a:pt x="28575" y="750888"/>
                <a:pt x="57150" y="1123950"/>
              </a:cubicBezTo>
              <a:cubicBezTo>
                <a:pt x="85725" y="1497012"/>
                <a:pt x="134938" y="1946275"/>
                <a:pt x="171450" y="2238375"/>
              </a:cubicBezTo>
              <a:cubicBezTo>
                <a:pt x="207963" y="2530475"/>
                <a:pt x="227013" y="2719388"/>
                <a:pt x="276225" y="2876550"/>
              </a:cubicBezTo>
              <a:cubicBezTo>
                <a:pt x="325437" y="3033712"/>
                <a:pt x="382588" y="3111500"/>
                <a:pt x="466725" y="3181350"/>
              </a:cubicBezTo>
              <a:cubicBezTo>
                <a:pt x="550863" y="3251200"/>
                <a:pt x="593725" y="3265488"/>
                <a:pt x="781050" y="3295650"/>
              </a:cubicBezTo>
              <a:cubicBezTo>
                <a:pt x="968375" y="3325812"/>
                <a:pt x="1116013" y="3349625"/>
                <a:pt x="1590675" y="3362325"/>
              </a:cubicBezTo>
              <a:cubicBezTo>
                <a:pt x="2065337" y="3375025"/>
                <a:pt x="3629025" y="3371850"/>
                <a:pt x="3629025" y="3371850"/>
              </a:cubicBezTo>
              <a:lnTo>
                <a:pt x="5505450" y="3381375"/>
              </a:lnTo>
            </a:path>
          </a:pathLst>
        </a:custGeom>
        <a:noFill xmlns:a="http://schemas.openxmlformats.org/drawingml/2006/main"/>
        <a:ln xmlns:a="http://schemas.openxmlformats.org/drawingml/2006/main" w="53975">
          <a:solidFill>
            <a:srgbClr val="7030A0">
              <a:alpha val="68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0.08767</cdr:x>
      <cdr:y>0.50397</cdr:y>
    </cdr:from>
    <cdr:to>
      <cdr:x>0.25286</cdr:x>
      <cdr:y>0.50485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A65B6E5-6C00-4E1D-92D3-4BD4FE46E3A8}"/>
            </a:ext>
          </a:extLst>
        </cdr:cNvPr>
        <cdr:cNvCxnSpPr/>
      </cdr:nvCxnSpPr>
      <cdr:spPr>
        <a:xfrm xmlns:a="http://schemas.openxmlformats.org/drawingml/2006/main" flipV="1">
          <a:off x="657225" y="2719389"/>
          <a:ext cx="1238251" cy="476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0.20203</cdr:x>
      <cdr:y>0.44042</cdr:y>
    </cdr:from>
    <cdr:to>
      <cdr:x>0.20203</cdr:x>
      <cdr:y>0.88879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116CA5C0-1B33-487B-8392-855DABAF2C1E}"/>
            </a:ext>
          </a:extLst>
        </cdr:cNvPr>
        <cdr:cNvCxnSpPr/>
      </cdr:nvCxnSpPr>
      <cdr:spPr>
        <a:xfrm xmlns:a="http://schemas.openxmlformats.org/drawingml/2006/main">
          <a:off x="1514476" y="2376489"/>
          <a:ext cx="0" cy="24193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stealt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0.09149</cdr:x>
      <cdr:y>0.10827</cdr:y>
    </cdr:from>
    <cdr:to>
      <cdr:x>0.91233</cdr:x>
      <cdr:y>0.10827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41F2F445-6B27-46C6-89D2-E6F2AFFD9F02}"/>
            </a:ext>
          </a:extLst>
        </cdr:cNvPr>
        <cdr:cNvCxnSpPr/>
      </cdr:nvCxnSpPr>
      <cdr:spPr>
        <a:xfrm xmlns:a="http://schemas.openxmlformats.org/drawingml/2006/main">
          <a:off x="685800" y="584200"/>
          <a:ext cx="615315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361949</xdr:colOff>
      <xdr:row>33</xdr:row>
      <xdr:rowOff>55148</xdr:rowOff>
    </xdr:from>
    <xdr:to>
      <xdr:col>13</xdr:col>
      <xdr:colOff>9524</xdr:colOff>
      <xdr:row>81</xdr:row>
      <xdr:rowOff>146127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FF60A3-412C-E2F5-7FDE-2D9BEADAA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49" y="6484523"/>
          <a:ext cx="6962775" cy="923497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257175</xdr:rowOff>
    </xdr:from>
    <xdr:to>
      <xdr:col>13</xdr:col>
      <xdr:colOff>180820</xdr:colOff>
      <xdr:row>32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7D18E7-95EE-236E-1B1C-12BB39F0F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257175"/>
          <a:ext cx="7191220" cy="6019800"/>
        </a:xfrm>
        <a:prstGeom prst="rect">
          <a:avLst/>
        </a:prstGeom>
      </xdr:spPr>
    </xdr:pic>
    <xdr:clientData/>
  </xdr:twoCellAnchor>
  <xdr:twoCellAnchor editAs="oneCell">
    <xdr:from>
      <xdr:col>12</xdr:col>
      <xdr:colOff>424523</xdr:colOff>
      <xdr:row>2</xdr:row>
      <xdr:rowOff>47624</xdr:rowOff>
    </xdr:from>
    <xdr:to>
      <xdr:col>28</xdr:col>
      <xdr:colOff>493341</xdr:colOff>
      <xdr:row>47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958BFC-E2A1-E637-8BBD-C1CF2A017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39723" y="571499"/>
          <a:ext cx="9822418" cy="8562976"/>
        </a:xfrm>
        <a:prstGeom prst="rect">
          <a:avLst/>
        </a:prstGeom>
      </xdr:spPr>
    </xdr:pic>
    <xdr:clientData/>
  </xdr:twoCellAnchor>
  <xdr:twoCellAnchor>
    <xdr:from>
      <xdr:col>17</xdr:col>
      <xdr:colOff>104775</xdr:colOff>
      <xdr:row>7</xdr:row>
      <xdr:rowOff>133350</xdr:rowOff>
    </xdr:from>
    <xdr:to>
      <xdr:col>27</xdr:col>
      <xdr:colOff>561975</xdr:colOff>
      <xdr:row>7</xdr:row>
      <xdr:rowOff>142875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5B56814-5B94-448D-AC80-4A461B564137}"/>
            </a:ext>
          </a:extLst>
        </xdr:cNvPr>
        <xdr:cNvCxnSpPr/>
      </xdr:nvCxnSpPr>
      <xdr:spPr>
        <a:xfrm>
          <a:off x="10467975" y="1609725"/>
          <a:ext cx="655320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419100</xdr:colOff>
      <xdr:row>6</xdr:row>
      <xdr:rowOff>57150</xdr:rowOff>
    </xdr:from>
    <xdr:to>
      <xdr:col>27</xdr:col>
      <xdr:colOff>428625</xdr:colOff>
      <xdr:row>32</xdr:row>
      <xdr:rowOff>142875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A309B84-CDE1-4D08-90D8-F5D2EB4E7BF7}"/>
            </a:ext>
          </a:extLst>
        </xdr:cNvPr>
        <xdr:cNvCxnSpPr/>
      </xdr:nvCxnSpPr>
      <xdr:spPr>
        <a:xfrm flipH="1">
          <a:off x="16878300" y="1343025"/>
          <a:ext cx="9525" cy="50577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348323</xdr:colOff>
      <xdr:row>27</xdr:row>
      <xdr:rowOff>76199</xdr:rowOff>
    </xdr:from>
    <xdr:to>
      <xdr:col>29</xdr:col>
      <xdr:colOff>481676</xdr:colOff>
      <xdr:row>31</xdr:row>
      <xdr:rowOff>104774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C149F7FF-AD87-40BE-9FA3-180DAA199659}"/>
            </a:ext>
          </a:extLst>
        </xdr:cNvPr>
        <xdr:cNvSpPr/>
      </xdr:nvSpPr>
      <xdr:spPr>
        <a:xfrm rot="16200000">
          <a:off x="16783712" y="4795835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164228</xdr:rowOff>
    </xdr:from>
    <xdr:to>
      <xdr:col>12</xdr:col>
      <xdr:colOff>447674</xdr:colOff>
      <xdr:row>48</xdr:row>
      <xdr:rowOff>182197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C88D6D-AEE9-460B-BA58-BA4AF90EF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164228"/>
          <a:ext cx="6543675" cy="93524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12</xdr:col>
      <xdr:colOff>152050</xdr:colOff>
      <xdr:row>78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39CF1D-58BD-474C-A836-21017C7D0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10677525"/>
          <a:ext cx="6248050" cy="4591050"/>
        </a:xfrm>
        <a:prstGeom prst="rect">
          <a:avLst/>
        </a:prstGeom>
      </xdr:spPr>
    </xdr:pic>
    <xdr:clientData/>
  </xdr:twoCellAnchor>
  <xdr:twoCellAnchor>
    <xdr:from>
      <xdr:col>4</xdr:col>
      <xdr:colOff>256010</xdr:colOff>
      <xdr:row>9</xdr:row>
      <xdr:rowOff>76200</xdr:rowOff>
    </xdr:from>
    <xdr:to>
      <xdr:col>4</xdr:col>
      <xdr:colOff>294110</xdr:colOff>
      <xdr:row>64</xdr:row>
      <xdr:rowOff>24689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1002256-EFC7-49DE-87FA-4FC213C9467C}"/>
            </a:ext>
          </a:extLst>
        </xdr:cNvPr>
        <xdr:cNvCxnSpPr/>
      </xdr:nvCxnSpPr>
      <xdr:spPr>
        <a:xfrm flipH="1">
          <a:off x="2694410" y="1790700"/>
          <a:ext cx="38100" cy="1061648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13</xdr:row>
      <xdr:rowOff>76200</xdr:rowOff>
    </xdr:from>
    <xdr:to>
      <xdr:col>10</xdr:col>
      <xdr:colOff>561975</xdr:colOff>
      <xdr:row>13</xdr:row>
      <xdr:rowOff>90146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4053E31-B130-4CDC-8910-9FEBD84494A4}"/>
            </a:ext>
          </a:extLst>
        </xdr:cNvPr>
        <xdr:cNvCxnSpPr/>
      </xdr:nvCxnSpPr>
      <xdr:spPr>
        <a:xfrm flipV="1">
          <a:off x="1962150" y="2552700"/>
          <a:ext cx="4695825" cy="13946"/>
        </a:xfrm>
        <a:prstGeom prst="line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513185</xdr:colOff>
      <xdr:row>4</xdr:row>
      <xdr:rowOff>66675</xdr:rowOff>
    </xdr:from>
    <xdr:to>
      <xdr:col>10</xdr:col>
      <xdr:colOff>551285</xdr:colOff>
      <xdr:row>59</xdr:row>
      <xdr:rowOff>15164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29DB1F5-69E2-4079-A6AB-62E4F34BAFB1}"/>
            </a:ext>
          </a:extLst>
        </xdr:cNvPr>
        <xdr:cNvCxnSpPr/>
      </xdr:nvCxnSpPr>
      <xdr:spPr>
        <a:xfrm flipH="1">
          <a:off x="6609185" y="828675"/>
          <a:ext cx="38100" cy="1061648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6</xdr:row>
      <xdr:rowOff>133350</xdr:rowOff>
    </xdr:from>
    <xdr:to>
      <xdr:col>10</xdr:col>
      <xdr:colOff>542925</xdr:colOff>
      <xdr:row>6</xdr:row>
      <xdr:rowOff>161925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3E3BAFB-C748-4D11-BEFC-413574E98FA3}"/>
            </a:ext>
          </a:extLst>
        </xdr:cNvPr>
        <xdr:cNvCxnSpPr/>
      </xdr:nvCxnSpPr>
      <xdr:spPr>
        <a:xfrm flipV="1">
          <a:off x="5562600" y="1276350"/>
          <a:ext cx="1076325" cy="28575"/>
        </a:xfrm>
        <a:prstGeom prst="line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0</xdr:row>
      <xdr:rowOff>161925</xdr:rowOff>
    </xdr:from>
    <xdr:to>
      <xdr:col>18</xdr:col>
      <xdr:colOff>0</xdr:colOff>
      <xdr:row>21</xdr:row>
      <xdr:rowOff>142875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BB27C980-3325-4B05-A03E-0DDF2EF1AA33}"/>
            </a:ext>
          </a:extLst>
        </xdr:cNvPr>
        <xdr:cNvCxnSpPr/>
      </xdr:nvCxnSpPr>
      <xdr:spPr>
        <a:xfrm>
          <a:off x="15497175" y="161925"/>
          <a:ext cx="9525" cy="39814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266700</xdr:colOff>
      <xdr:row>1</xdr:row>
      <xdr:rowOff>85725</xdr:rowOff>
    </xdr:from>
    <xdr:to>
      <xdr:col>28</xdr:col>
      <xdr:colOff>209550</xdr:colOff>
      <xdr:row>20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6A5A086-D88F-41EB-A9A5-66F8502D2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5</xdr:row>
      <xdr:rowOff>47625</xdr:rowOff>
    </xdr:from>
    <xdr:to>
      <xdr:col>15</xdr:col>
      <xdr:colOff>466726</xdr:colOff>
      <xdr:row>56</xdr:row>
      <xdr:rowOff>171265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B1FAFC-98DA-CB48-AEE1-DE18309E8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6" y="1114425"/>
          <a:ext cx="8820150" cy="10448740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10</xdr:row>
      <xdr:rowOff>104775</xdr:rowOff>
    </xdr:from>
    <xdr:to>
      <xdr:col>12</xdr:col>
      <xdr:colOff>514350</xdr:colOff>
      <xdr:row>10</xdr:row>
      <xdr:rowOff>114300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A2C886B-37EF-B2F2-1D5C-B09EF201865B}"/>
            </a:ext>
          </a:extLst>
        </xdr:cNvPr>
        <xdr:cNvCxnSpPr/>
      </xdr:nvCxnSpPr>
      <xdr:spPr>
        <a:xfrm flipV="1">
          <a:off x="2400300" y="2752725"/>
          <a:ext cx="54292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13</xdr:row>
      <xdr:rowOff>19050</xdr:rowOff>
    </xdr:from>
    <xdr:to>
      <xdr:col>15</xdr:col>
      <xdr:colOff>314325</xdr:colOff>
      <xdr:row>13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926D8F0-2538-4D6E-A95C-28BF8C472CBC}"/>
            </a:ext>
          </a:extLst>
        </xdr:cNvPr>
        <xdr:cNvCxnSpPr/>
      </xdr:nvCxnSpPr>
      <xdr:spPr>
        <a:xfrm flipV="1">
          <a:off x="4029075" y="3248025"/>
          <a:ext cx="54292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17</xdr:row>
      <xdr:rowOff>0</xdr:rowOff>
    </xdr:from>
    <xdr:to>
      <xdr:col>5</xdr:col>
      <xdr:colOff>161925</xdr:colOff>
      <xdr:row>37</xdr:row>
      <xdr:rowOff>85725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8989756-7D77-4DDC-88F7-20EE2B6275B3}"/>
            </a:ext>
          </a:extLst>
        </xdr:cNvPr>
        <xdr:cNvCxnSpPr/>
      </xdr:nvCxnSpPr>
      <xdr:spPr>
        <a:xfrm>
          <a:off x="3209925" y="3990975"/>
          <a:ext cx="0" cy="3895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76200</xdr:colOff>
      <xdr:row>124</xdr:row>
      <xdr:rowOff>171450</xdr:rowOff>
    </xdr:from>
    <xdr:to>
      <xdr:col>10</xdr:col>
      <xdr:colOff>120033</xdr:colOff>
      <xdr:row>148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71F4CC-0B6D-43A0-9098-E51DD07D2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24545925"/>
          <a:ext cx="5530233" cy="44386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571499</xdr:colOff>
      <xdr:row>56</xdr:row>
      <xdr:rowOff>95249</xdr:rowOff>
    </xdr:from>
    <xdr:to>
      <xdr:col>15</xdr:col>
      <xdr:colOff>0</xdr:colOff>
      <xdr:row>133</xdr:row>
      <xdr:rowOff>85724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F0880C-14A5-49F3-A4DB-5752200D9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499" y="11515724"/>
          <a:ext cx="8572501" cy="15268575"/>
        </a:xfrm>
        <a:prstGeom prst="rect">
          <a:avLst/>
        </a:prstGeom>
      </xdr:spPr>
    </xdr:pic>
    <xdr:clientData/>
  </xdr:twoCellAnchor>
  <xdr:twoCellAnchor>
    <xdr:from>
      <xdr:col>4</xdr:col>
      <xdr:colOff>85724</xdr:colOff>
      <xdr:row>77</xdr:row>
      <xdr:rowOff>66675</xdr:rowOff>
    </xdr:from>
    <xdr:to>
      <xdr:col>13</xdr:col>
      <xdr:colOff>28574</xdr:colOff>
      <xdr:row>77</xdr:row>
      <xdr:rowOff>76200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2F5E0B2-A094-4D6A-AB80-DFB0F4E71495}"/>
            </a:ext>
          </a:extLst>
        </xdr:cNvPr>
        <xdr:cNvCxnSpPr/>
      </xdr:nvCxnSpPr>
      <xdr:spPr>
        <a:xfrm flipV="1">
          <a:off x="2524124" y="16097250"/>
          <a:ext cx="54292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285749</xdr:colOff>
      <xdr:row>59</xdr:row>
      <xdr:rowOff>47625</xdr:rowOff>
    </xdr:from>
    <xdr:to>
      <xdr:col>11</xdr:col>
      <xdr:colOff>285749</xdr:colOff>
      <xdr:row>77</xdr:row>
      <xdr:rowOff>104775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1BE2F7E-1757-4A47-B5AC-096C7EBD70ED}"/>
            </a:ext>
          </a:extLst>
        </xdr:cNvPr>
        <xdr:cNvCxnSpPr/>
      </xdr:nvCxnSpPr>
      <xdr:spPr>
        <a:xfrm>
          <a:off x="6991349" y="12239625"/>
          <a:ext cx="0" cy="3895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57149</xdr:colOff>
      <xdr:row>18</xdr:row>
      <xdr:rowOff>171450</xdr:rowOff>
    </xdr:from>
    <xdr:to>
      <xdr:col>45</xdr:col>
      <xdr:colOff>581025</xdr:colOff>
      <xdr:row>45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A0B0AA4-5971-5C34-8617-3564D26CF4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390525</xdr:colOff>
      <xdr:row>24</xdr:row>
      <xdr:rowOff>0</xdr:rowOff>
    </xdr:from>
    <xdr:to>
      <xdr:col>31</xdr:col>
      <xdr:colOff>19050</xdr:colOff>
      <xdr:row>24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A65B6E5-6C00-4E1D-92D3-4BD4FE46E3A8}"/>
            </a:ext>
          </a:extLst>
        </xdr:cNvPr>
        <xdr:cNvCxnSpPr/>
      </xdr:nvCxnSpPr>
      <xdr:spPr>
        <a:xfrm>
          <a:off x="10753725" y="5324475"/>
          <a:ext cx="6153150" cy="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152400</xdr:colOff>
      <xdr:row>25</xdr:row>
      <xdr:rowOff>104775</xdr:rowOff>
    </xdr:from>
    <xdr:to>
      <xdr:col>18</xdr:col>
      <xdr:colOff>171450</xdr:colOff>
      <xdr:row>43</xdr:row>
      <xdr:rowOff>47625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116CA5C0-1B33-487B-8392-855DABAF2C1E}"/>
            </a:ext>
          </a:extLst>
        </xdr:cNvPr>
        <xdr:cNvCxnSpPr/>
      </xdr:nvCxnSpPr>
      <xdr:spPr>
        <a:xfrm flipH="1">
          <a:off x="10982325" y="5619750"/>
          <a:ext cx="19050" cy="3371850"/>
        </a:xfrm>
        <a:prstGeom prst="line">
          <a:avLst/>
        </a:prstGeom>
        <a:ln>
          <a:solidFill>
            <a:srgbClr val="FF0000"/>
          </a:solidFill>
          <a:prstDash val="dash"/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33</xdr:row>
      <xdr:rowOff>123825</xdr:rowOff>
    </xdr:from>
    <xdr:to>
      <xdr:col>31</xdr:col>
      <xdr:colOff>152400</xdr:colOff>
      <xdr:row>33</xdr:row>
      <xdr:rowOff>123825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41F2F445-6B27-46C6-89D2-E6F2AFFD9F02}"/>
            </a:ext>
          </a:extLst>
        </xdr:cNvPr>
        <xdr:cNvCxnSpPr/>
      </xdr:nvCxnSpPr>
      <xdr:spPr>
        <a:xfrm>
          <a:off x="10887075" y="7162800"/>
          <a:ext cx="6153150" cy="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323851</xdr:colOff>
      <xdr:row>18</xdr:row>
      <xdr:rowOff>152399</xdr:rowOff>
    </xdr:from>
    <xdr:to>
      <xdr:col>62</xdr:col>
      <xdr:colOff>409575</xdr:colOff>
      <xdr:row>44</xdr:row>
      <xdr:rowOff>28574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B716F75-379A-BF98-D0CB-D98DD3A7B6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209550</xdr:colOff>
      <xdr:row>66</xdr:row>
      <xdr:rowOff>180974</xdr:rowOff>
    </xdr:from>
    <xdr:to>
      <xdr:col>43</xdr:col>
      <xdr:colOff>314325</xdr:colOff>
      <xdr:row>94</xdr:row>
      <xdr:rowOff>190499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15E9B90-AFD1-D5DD-9A52-5FDE58F418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0.03186</cdr:x>
      <cdr:y>0.19349</cdr:y>
    </cdr:from>
    <cdr:to>
      <cdr:x>0.44946</cdr:x>
      <cdr:y>0.93678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7C9ECADA-64EA-E7A0-FEB9-5D5778A07C4D}"/>
            </a:ext>
          </a:extLst>
        </cdr:cNvPr>
        <cdr:cNvSpPr/>
      </cdr:nvSpPr>
      <cdr:spPr>
        <a:xfrm xmlns:a="http://schemas.openxmlformats.org/drawingml/2006/main">
          <a:off x="485777" y="962025"/>
          <a:ext cx="6368338" cy="3695700"/>
        </a:xfrm>
        <a:custGeom xmlns:a="http://schemas.openxmlformats.org/drawingml/2006/main">
          <a:avLst/>
          <a:gdLst>
            <a:gd name="connsiteX0" fmla="*/ 0 w 5105400"/>
            <a:gd name="connsiteY0" fmla="*/ 3695700 h 3695700"/>
            <a:gd name="connsiteX1" fmla="*/ 76200 w 5105400"/>
            <a:gd name="connsiteY1" fmla="*/ 1762125 h 3695700"/>
            <a:gd name="connsiteX2" fmla="*/ 171450 w 5105400"/>
            <a:gd name="connsiteY2" fmla="*/ 990600 h 3695700"/>
            <a:gd name="connsiteX3" fmla="*/ 314325 w 5105400"/>
            <a:gd name="connsiteY3" fmla="*/ 666750 h 3695700"/>
            <a:gd name="connsiteX4" fmla="*/ 609600 w 5105400"/>
            <a:gd name="connsiteY4" fmla="*/ 447675 h 3695700"/>
            <a:gd name="connsiteX5" fmla="*/ 1562100 w 5105400"/>
            <a:gd name="connsiteY5" fmla="*/ 228600 h 3695700"/>
            <a:gd name="connsiteX6" fmla="*/ 3048000 w 5105400"/>
            <a:gd name="connsiteY6" fmla="*/ 104775 h 3695700"/>
            <a:gd name="connsiteX7" fmla="*/ 4591050 w 5105400"/>
            <a:gd name="connsiteY7" fmla="*/ 19050 h 3695700"/>
            <a:gd name="connsiteX8" fmla="*/ 5105400 w 5105400"/>
            <a:gd name="connsiteY8" fmla="*/ 0 h 3695700"/>
            <a:gd name="connsiteX9" fmla="*/ 5105400 w 5105400"/>
            <a:gd name="connsiteY9" fmla="*/ 0 h 3695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5105400" h="3695700">
              <a:moveTo>
                <a:pt x="0" y="3695700"/>
              </a:moveTo>
              <a:cubicBezTo>
                <a:pt x="23812" y="2954337"/>
                <a:pt x="47625" y="2212975"/>
                <a:pt x="76200" y="1762125"/>
              </a:cubicBezTo>
              <a:cubicBezTo>
                <a:pt x="104775" y="1311275"/>
                <a:pt x="131763" y="1173162"/>
                <a:pt x="171450" y="990600"/>
              </a:cubicBezTo>
              <a:cubicBezTo>
                <a:pt x="211137" y="808038"/>
                <a:pt x="241300" y="757237"/>
                <a:pt x="314325" y="666750"/>
              </a:cubicBezTo>
              <a:cubicBezTo>
                <a:pt x="387350" y="576262"/>
                <a:pt x="401638" y="520700"/>
                <a:pt x="609600" y="447675"/>
              </a:cubicBezTo>
              <a:cubicBezTo>
                <a:pt x="817563" y="374650"/>
                <a:pt x="1155700" y="285750"/>
                <a:pt x="1562100" y="228600"/>
              </a:cubicBezTo>
              <a:cubicBezTo>
                <a:pt x="1968500" y="171450"/>
                <a:pt x="2543175" y="139700"/>
                <a:pt x="3048000" y="104775"/>
              </a:cubicBezTo>
              <a:cubicBezTo>
                <a:pt x="3552825" y="69850"/>
                <a:pt x="4248150" y="36512"/>
                <a:pt x="4591050" y="19050"/>
              </a:cubicBezTo>
              <a:cubicBezTo>
                <a:pt x="4933950" y="1588"/>
                <a:pt x="5105400" y="0"/>
                <a:pt x="5105400" y="0"/>
              </a:cubicBezTo>
              <a:lnTo>
                <a:pt x="5105400" y="0"/>
              </a:lnTo>
            </a:path>
          </a:pathLst>
        </a:custGeom>
        <a:ln xmlns:a="http://schemas.openxmlformats.org/drawingml/2006/main" w="381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0.08325</cdr:x>
      <cdr:y>0.19921</cdr:y>
    </cdr:from>
    <cdr:to>
      <cdr:x>0.59342</cdr:x>
      <cdr:y>0.62722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EDB11297-024C-E0CD-C8D1-B739B3EA5887}"/>
            </a:ext>
          </a:extLst>
        </cdr:cNvPr>
        <cdr:cNvSpPr/>
      </cdr:nvSpPr>
      <cdr:spPr>
        <a:xfrm xmlns:a="http://schemas.openxmlformats.org/drawingml/2006/main">
          <a:off x="819149" y="962026"/>
          <a:ext cx="5019675" cy="2066925"/>
        </a:xfrm>
        <a:custGeom xmlns:a="http://schemas.openxmlformats.org/drawingml/2006/main">
          <a:avLst/>
          <a:gdLst>
            <a:gd name="connsiteX0" fmla="*/ 5019675 w 5019675"/>
            <a:gd name="connsiteY0" fmla="*/ 2066925 h 2066925"/>
            <a:gd name="connsiteX1" fmla="*/ 3705225 w 5019675"/>
            <a:gd name="connsiteY1" fmla="*/ 1990725 h 2066925"/>
            <a:gd name="connsiteX2" fmla="*/ 2495550 w 5019675"/>
            <a:gd name="connsiteY2" fmla="*/ 1685925 h 2066925"/>
            <a:gd name="connsiteX3" fmla="*/ 1143000 w 5019675"/>
            <a:gd name="connsiteY3" fmla="*/ 1190625 h 2066925"/>
            <a:gd name="connsiteX4" fmla="*/ 447675 w 5019675"/>
            <a:gd name="connsiteY4" fmla="*/ 809625 h 2066925"/>
            <a:gd name="connsiteX5" fmla="*/ 161925 w 5019675"/>
            <a:gd name="connsiteY5" fmla="*/ 485775 h 2066925"/>
            <a:gd name="connsiteX6" fmla="*/ 38100 w 5019675"/>
            <a:gd name="connsiteY6" fmla="*/ 171450 h 2066925"/>
            <a:gd name="connsiteX7" fmla="*/ 0 w 5019675"/>
            <a:gd name="connsiteY7" fmla="*/ 0 h 2066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5019675" h="2066925">
              <a:moveTo>
                <a:pt x="5019675" y="2066925"/>
              </a:moveTo>
              <a:cubicBezTo>
                <a:pt x="4572794" y="2060575"/>
                <a:pt x="4125913" y="2054225"/>
                <a:pt x="3705225" y="1990725"/>
              </a:cubicBezTo>
              <a:cubicBezTo>
                <a:pt x="3284537" y="1927225"/>
                <a:pt x="2922587" y="1819275"/>
                <a:pt x="2495550" y="1685925"/>
              </a:cubicBezTo>
              <a:cubicBezTo>
                <a:pt x="2068513" y="1552575"/>
                <a:pt x="1484312" y="1336675"/>
                <a:pt x="1143000" y="1190625"/>
              </a:cubicBezTo>
              <a:cubicBezTo>
                <a:pt x="801687" y="1044575"/>
                <a:pt x="611187" y="927100"/>
                <a:pt x="447675" y="809625"/>
              </a:cubicBezTo>
              <a:cubicBezTo>
                <a:pt x="284163" y="692150"/>
                <a:pt x="230187" y="592137"/>
                <a:pt x="161925" y="485775"/>
              </a:cubicBezTo>
              <a:cubicBezTo>
                <a:pt x="93663" y="379413"/>
                <a:pt x="65087" y="252412"/>
                <a:pt x="38100" y="171450"/>
              </a:cubicBezTo>
              <a:cubicBezTo>
                <a:pt x="11113" y="90488"/>
                <a:pt x="5556" y="45244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19051</xdr:colOff>
      <xdr:row>2</xdr:row>
      <xdr:rowOff>171450</xdr:rowOff>
    </xdr:from>
    <xdr:to>
      <xdr:col>23</xdr:col>
      <xdr:colOff>533714</xdr:colOff>
      <xdr:row>34</xdr:row>
      <xdr:rowOff>39052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E0116E-37C6-4993-8F9E-FC4520DB3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6" y="552450"/>
          <a:ext cx="6963088" cy="5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3</xdr:row>
      <xdr:rowOff>83729</xdr:rowOff>
    </xdr:from>
    <xdr:to>
      <xdr:col>12</xdr:col>
      <xdr:colOff>561975</xdr:colOff>
      <xdr:row>32</xdr:row>
      <xdr:rowOff>121648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1C3B18-A955-42D1-AE80-3818C824C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" y="655229"/>
          <a:ext cx="6791325" cy="5562419"/>
        </a:xfrm>
        <a:prstGeom prst="rect">
          <a:avLst/>
        </a:prstGeom>
      </xdr:spPr>
    </xdr:pic>
    <xdr:clientData/>
  </xdr:twoCellAnchor>
  <xdr:twoCellAnchor editAs="oneCell">
    <xdr:from>
      <xdr:col>25</xdr:col>
      <xdr:colOff>466724</xdr:colOff>
      <xdr:row>2</xdr:row>
      <xdr:rowOff>112373</xdr:rowOff>
    </xdr:from>
    <xdr:to>
      <xdr:col>35</xdr:col>
      <xdr:colOff>552449</xdr:colOff>
      <xdr:row>34</xdr:row>
      <xdr:rowOff>172467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FD166E-1BF3-436E-A8F4-69452F233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21049" y="493373"/>
          <a:ext cx="6638925" cy="6156094"/>
        </a:xfrm>
        <a:prstGeom prst="rect">
          <a:avLst/>
        </a:prstGeom>
      </xdr:spPr>
    </xdr:pic>
    <xdr:clientData/>
  </xdr:twoCellAnchor>
  <xdr:twoCellAnchor editAs="oneCell">
    <xdr:from>
      <xdr:col>42</xdr:col>
      <xdr:colOff>561975</xdr:colOff>
      <xdr:row>1</xdr:row>
      <xdr:rowOff>123825</xdr:rowOff>
    </xdr:from>
    <xdr:to>
      <xdr:col>53</xdr:col>
      <xdr:colOff>153279</xdr:colOff>
      <xdr:row>33</xdr:row>
      <xdr:rowOff>105623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8A7D974-E131-4C00-B483-C0AAE015B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936700" y="314325"/>
          <a:ext cx="6296904" cy="6077798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33</xdr:row>
      <xdr:rowOff>57150</xdr:rowOff>
    </xdr:from>
    <xdr:to>
      <xdr:col>11</xdr:col>
      <xdr:colOff>161925</xdr:colOff>
      <xdr:row>60</xdr:row>
      <xdr:rowOff>123318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9540F2A-F1FE-4796-A117-EEAE0B95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6343650"/>
          <a:ext cx="5781675" cy="5209668"/>
        </a:xfrm>
        <a:prstGeom prst="rect">
          <a:avLst/>
        </a:prstGeom>
      </xdr:spPr>
    </xdr:pic>
    <xdr:clientData/>
  </xdr:twoCellAnchor>
  <xdr:twoCellAnchor editAs="oneCell">
    <xdr:from>
      <xdr:col>13</xdr:col>
      <xdr:colOff>361950</xdr:colOff>
      <xdr:row>32</xdr:row>
      <xdr:rowOff>85725</xdr:rowOff>
    </xdr:from>
    <xdr:to>
      <xdr:col>23</xdr:col>
      <xdr:colOff>277113</xdr:colOff>
      <xdr:row>62</xdr:row>
      <xdr:rowOff>115102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FCF72A2-7A8F-4D2F-8BBA-59031D5C2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01025" y="6181725"/>
          <a:ext cx="6363588" cy="5744377"/>
        </a:xfrm>
        <a:prstGeom prst="rect">
          <a:avLst/>
        </a:prstGeom>
      </xdr:spPr>
    </xdr:pic>
    <xdr:clientData/>
  </xdr:twoCellAnchor>
  <xdr:twoCellAnchor>
    <xdr:from>
      <xdr:col>13</xdr:col>
      <xdr:colOff>504825</xdr:colOff>
      <xdr:row>44</xdr:row>
      <xdr:rowOff>133350</xdr:rowOff>
    </xdr:from>
    <xdr:to>
      <xdr:col>22</xdr:col>
      <xdr:colOff>171450</xdr:colOff>
      <xdr:row>44</xdr:row>
      <xdr:rowOff>142875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B6B86F5-79AD-4446-83EB-83E3ED909261}"/>
            </a:ext>
          </a:extLst>
        </xdr:cNvPr>
        <xdr:cNvCxnSpPr/>
      </xdr:nvCxnSpPr>
      <xdr:spPr>
        <a:xfrm>
          <a:off x="8343900" y="8515350"/>
          <a:ext cx="555307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600075</xdr:colOff>
      <xdr:row>38</xdr:row>
      <xdr:rowOff>76200</xdr:rowOff>
    </xdr:from>
    <xdr:to>
      <xdr:col>24</xdr:col>
      <xdr:colOff>266700</xdr:colOff>
      <xdr:row>38</xdr:row>
      <xdr:rowOff>85725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7C5FBBC-421B-4DD3-AF92-D50BC310016A}"/>
            </a:ext>
          </a:extLst>
        </xdr:cNvPr>
        <xdr:cNvCxnSpPr/>
      </xdr:nvCxnSpPr>
      <xdr:spPr>
        <a:xfrm>
          <a:off x="9658350" y="7315200"/>
          <a:ext cx="5553075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37</xdr:row>
      <xdr:rowOff>114300</xdr:rowOff>
    </xdr:from>
    <xdr:to>
      <xdr:col>11</xdr:col>
      <xdr:colOff>9525</xdr:colOff>
      <xdr:row>37</xdr:row>
      <xdr:rowOff>123825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4144010-387E-4FB9-9B73-2C038CEC099E}"/>
            </a:ext>
          </a:extLst>
        </xdr:cNvPr>
        <xdr:cNvCxnSpPr/>
      </xdr:nvCxnSpPr>
      <xdr:spPr>
        <a:xfrm>
          <a:off x="1181100" y="7162800"/>
          <a:ext cx="528637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561975</xdr:colOff>
      <xdr:row>17</xdr:row>
      <xdr:rowOff>142875</xdr:rowOff>
    </xdr:from>
    <xdr:to>
      <xdr:col>24</xdr:col>
      <xdr:colOff>228600</xdr:colOff>
      <xdr:row>17</xdr:row>
      <xdr:rowOff>152400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6967A975-7EDE-47B8-8A42-C089B12C1571}"/>
            </a:ext>
          </a:extLst>
        </xdr:cNvPr>
        <xdr:cNvCxnSpPr/>
      </xdr:nvCxnSpPr>
      <xdr:spPr>
        <a:xfrm>
          <a:off x="9620250" y="3381375"/>
          <a:ext cx="5553075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10</xdr:row>
      <xdr:rowOff>95250</xdr:rowOff>
    </xdr:from>
    <xdr:to>
      <xdr:col>11</xdr:col>
      <xdr:colOff>123825</xdr:colOff>
      <xdr:row>10</xdr:row>
      <xdr:rowOff>104775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43D79A6-2D79-41C1-A7CE-E2AF35223D78}"/>
            </a:ext>
          </a:extLst>
        </xdr:cNvPr>
        <xdr:cNvCxnSpPr/>
      </xdr:nvCxnSpPr>
      <xdr:spPr>
        <a:xfrm>
          <a:off x="1295400" y="2000250"/>
          <a:ext cx="528637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</xdr:colOff>
      <xdr:row>13</xdr:row>
      <xdr:rowOff>152400</xdr:rowOff>
    </xdr:from>
    <xdr:to>
      <xdr:col>21</xdr:col>
      <xdr:colOff>381000</xdr:colOff>
      <xdr:row>13</xdr:row>
      <xdr:rowOff>161925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CDE653BE-4216-46EB-AEE3-2A1483F6C401}"/>
            </a:ext>
          </a:extLst>
        </xdr:cNvPr>
        <xdr:cNvCxnSpPr/>
      </xdr:nvCxnSpPr>
      <xdr:spPr>
        <a:xfrm>
          <a:off x="7867650" y="2628900"/>
          <a:ext cx="562927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542925</xdr:colOff>
      <xdr:row>32</xdr:row>
      <xdr:rowOff>28575</xdr:rowOff>
    </xdr:from>
    <xdr:to>
      <xdr:col>15</xdr:col>
      <xdr:colOff>552450</xdr:colOff>
      <xdr:row>57</xdr:row>
      <xdr:rowOff>57150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903DACA3-DCD2-4695-9A1C-6598ABD919E1}"/>
            </a:ext>
          </a:extLst>
        </xdr:cNvPr>
        <xdr:cNvCxnSpPr/>
      </xdr:nvCxnSpPr>
      <xdr:spPr>
        <a:xfrm flipV="1">
          <a:off x="9601200" y="6124575"/>
          <a:ext cx="9525" cy="4791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33</xdr:row>
      <xdr:rowOff>19050</xdr:rowOff>
    </xdr:from>
    <xdr:to>
      <xdr:col>5</xdr:col>
      <xdr:colOff>85725</xdr:colOff>
      <xdr:row>58</xdr:row>
      <xdr:rowOff>47625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D1A57D3F-10F6-4EDA-9B3C-0962216A3D44}"/>
            </a:ext>
          </a:extLst>
        </xdr:cNvPr>
        <xdr:cNvCxnSpPr/>
      </xdr:nvCxnSpPr>
      <xdr:spPr>
        <a:xfrm flipV="1">
          <a:off x="2819400" y="6305550"/>
          <a:ext cx="9525" cy="4791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85</xdr:row>
      <xdr:rowOff>66675</xdr:rowOff>
    </xdr:from>
    <xdr:to>
      <xdr:col>19</xdr:col>
      <xdr:colOff>266700</xdr:colOff>
      <xdr:row>97</xdr:row>
      <xdr:rowOff>171450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0FB7120-FED0-4461-9618-2B0C3A497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219075</xdr:colOff>
      <xdr:row>85</xdr:row>
      <xdr:rowOff>28575</xdr:rowOff>
    </xdr:from>
    <xdr:to>
      <xdr:col>14</xdr:col>
      <xdr:colOff>342900</xdr:colOff>
      <xdr:row>98</xdr:row>
      <xdr:rowOff>66675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E1C31F4-D6EC-411A-A30D-154244A4E3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323850</xdr:colOff>
      <xdr:row>101</xdr:row>
      <xdr:rowOff>0</xdr:rowOff>
    </xdr:from>
    <xdr:to>
      <xdr:col>23</xdr:col>
      <xdr:colOff>495301</xdr:colOff>
      <xdr:row>121</xdr:row>
      <xdr:rowOff>142875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9AE0E5D-3CBA-42DA-A731-098A9E739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514350</xdr:colOff>
      <xdr:row>18</xdr:row>
      <xdr:rowOff>47625</xdr:rowOff>
    </xdr:from>
    <xdr:to>
      <xdr:col>37</xdr:col>
      <xdr:colOff>581025</xdr:colOff>
      <xdr:row>18</xdr:row>
      <xdr:rowOff>57150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7B68274-4D0A-44B4-BF6F-758CACDF6994}"/>
            </a:ext>
          </a:extLst>
        </xdr:cNvPr>
        <xdr:cNvCxnSpPr/>
      </xdr:nvCxnSpPr>
      <xdr:spPr>
        <a:xfrm>
          <a:off x="17897475" y="3476625"/>
          <a:ext cx="6010275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542925</xdr:colOff>
      <xdr:row>4</xdr:row>
      <xdr:rowOff>152400</xdr:rowOff>
    </xdr:from>
    <xdr:to>
      <xdr:col>35</xdr:col>
      <xdr:colOff>76200</xdr:colOff>
      <xdr:row>4</xdr:row>
      <xdr:rowOff>161925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0A7BEA8-34FD-4D61-9243-237C7E24EC73}"/>
            </a:ext>
          </a:extLst>
        </xdr:cNvPr>
        <xdr:cNvCxnSpPr/>
      </xdr:nvCxnSpPr>
      <xdr:spPr>
        <a:xfrm>
          <a:off x="16097250" y="914400"/>
          <a:ext cx="608647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361950</xdr:colOff>
      <xdr:row>120</xdr:row>
      <xdr:rowOff>38101</xdr:rowOff>
    </xdr:from>
    <xdr:to>
      <xdr:col>26</xdr:col>
      <xdr:colOff>133350</xdr:colOff>
      <xdr:row>149</xdr:row>
      <xdr:rowOff>85725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102B20F-61C5-423C-913E-C2CEE0BC64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371475</xdr:colOff>
      <xdr:row>127</xdr:row>
      <xdr:rowOff>19050</xdr:rowOff>
    </xdr:from>
    <xdr:to>
      <xdr:col>25</xdr:col>
      <xdr:colOff>523876</xdr:colOff>
      <xdr:row>143</xdr:row>
      <xdr:rowOff>133350</xdr:rowOff>
    </xdr:to>
    <xdr:sp macro="" textlink="">
      <xdr:nvSpPr>
        <xdr:cNvPr id="22" name="Freeform: Shape 21">
          <a:extLst>
            <a:ext uri="{FF2B5EF4-FFF2-40B4-BE49-F238E27FC236}">
              <a16:creationId xmlns:a16="http://schemas.microsoft.com/office/drawing/2014/main" id="{C83341E7-C0A5-4349-9256-92B3BB910F6C}"/>
            </a:ext>
          </a:extLst>
        </xdr:cNvPr>
        <xdr:cNvSpPr/>
      </xdr:nvSpPr>
      <xdr:spPr>
        <a:xfrm>
          <a:off x="10296525" y="25012650"/>
          <a:ext cx="5734051" cy="3238500"/>
        </a:xfrm>
        <a:custGeom>
          <a:avLst/>
          <a:gdLst>
            <a:gd name="connsiteX0" fmla="*/ 0 w 5734050"/>
            <a:gd name="connsiteY0" fmla="*/ 2622124 h 2622124"/>
            <a:gd name="connsiteX1" fmla="*/ 523875 w 5734050"/>
            <a:gd name="connsiteY1" fmla="*/ 2498299 h 2622124"/>
            <a:gd name="connsiteX2" fmla="*/ 971550 w 5734050"/>
            <a:gd name="connsiteY2" fmla="*/ 2222074 h 2622124"/>
            <a:gd name="connsiteX3" fmla="*/ 1533525 w 5734050"/>
            <a:gd name="connsiteY3" fmla="*/ 1583899 h 2622124"/>
            <a:gd name="connsiteX4" fmla="*/ 2152650 w 5734050"/>
            <a:gd name="connsiteY4" fmla="*/ 831424 h 2622124"/>
            <a:gd name="connsiteX5" fmla="*/ 2914650 w 5734050"/>
            <a:gd name="connsiteY5" fmla="*/ 240874 h 2622124"/>
            <a:gd name="connsiteX6" fmla="*/ 3743325 w 5734050"/>
            <a:gd name="connsiteY6" fmla="*/ 31324 h 2622124"/>
            <a:gd name="connsiteX7" fmla="*/ 4905375 w 5734050"/>
            <a:gd name="connsiteY7" fmla="*/ 2749 h 2622124"/>
            <a:gd name="connsiteX8" fmla="*/ 5734050 w 5734050"/>
            <a:gd name="connsiteY8" fmla="*/ 2749 h 26221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734050" h="2622124">
              <a:moveTo>
                <a:pt x="0" y="2622124"/>
              </a:moveTo>
              <a:cubicBezTo>
                <a:pt x="180975" y="2593549"/>
                <a:pt x="361950" y="2564974"/>
                <a:pt x="523875" y="2498299"/>
              </a:cubicBezTo>
              <a:cubicBezTo>
                <a:pt x="685800" y="2431624"/>
                <a:pt x="803275" y="2374474"/>
                <a:pt x="971550" y="2222074"/>
              </a:cubicBezTo>
              <a:cubicBezTo>
                <a:pt x="1139825" y="2069674"/>
                <a:pt x="1336675" y="1815674"/>
                <a:pt x="1533525" y="1583899"/>
              </a:cubicBezTo>
              <a:cubicBezTo>
                <a:pt x="1730375" y="1352124"/>
                <a:pt x="1922463" y="1055261"/>
                <a:pt x="2152650" y="831424"/>
              </a:cubicBezTo>
              <a:cubicBezTo>
                <a:pt x="2382838" y="607586"/>
                <a:pt x="2649538" y="374224"/>
                <a:pt x="2914650" y="240874"/>
              </a:cubicBezTo>
              <a:cubicBezTo>
                <a:pt x="3179762" y="107524"/>
                <a:pt x="3411538" y="71011"/>
                <a:pt x="3743325" y="31324"/>
              </a:cubicBezTo>
              <a:cubicBezTo>
                <a:pt x="4075113" y="-8364"/>
                <a:pt x="4573588" y="7511"/>
                <a:pt x="4905375" y="2749"/>
              </a:cubicBezTo>
              <a:cubicBezTo>
                <a:pt x="5237162" y="-2013"/>
                <a:pt x="5485606" y="368"/>
                <a:pt x="5734050" y="2749"/>
              </a:cubicBezTo>
            </a:path>
          </a:pathLst>
        </a:custGeom>
        <a:noFill/>
        <a:ln w="85725">
          <a:solidFill>
            <a:srgbClr val="00B0F0">
              <a:alpha val="49000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290512</xdr:colOff>
      <xdr:row>82</xdr:row>
      <xdr:rowOff>19050</xdr:rowOff>
    </xdr:from>
    <xdr:to>
      <xdr:col>31</xdr:col>
      <xdr:colOff>595312</xdr:colOff>
      <xdr:row>96</xdr:row>
      <xdr:rowOff>95250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743F356-DC0A-4974-B049-33676F238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328611</xdr:colOff>
      <xdr:row>104</xdr:row>
      <xdr:rowOff>95249</xdr:rowOff>
    </xdr:from>
    <xdr:to>
      <xdr:col>11</xdr:col>
      <xdr:colOff>76200</xdr:colOff>
      <xdr:row>124</xdr:row>
      <xdr:rowOff>133350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F6055A7F-BDFE-46E8-90A9-FD29CFE41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390525</xdr:colOff>
      <xdr:row>88</xdr:row>
      <xdr:rowOff>104775</xdr:rowOff>
    </xdr:from>
    <xdr:to>
      <xdr:col>8</xdr:col>
      <xdr:colOff>390525</xdr:colOff>
      <xdr:row>102</xdr:row>
      <xdr:rowOff>180975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A0B7BC72-FCD4-41FD-839F-8A80E71F2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19051</xdr:colOff>
      <xdr:row>125</xdr:row>
      <xdr:rowOff>161925</xdr:rowOff>
    </xdr:from>
    <xdr:to>
      <xdr:col>8</xdr:col>
      <xdr:colOff>457201</xdr:colOff>
      <xdr:row>146</xdr:row>
      <xdr:rowOff>38100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E716BC9C-D641-4BCA-B5C2-CB1B37EB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152</xdr:row>
      <xdr:rowOff>0</xdr:rowOff>
    </xdr:from>
    <xdr:to>
      <xdr:col>12</xdr:col>
      <xdr:colOff>152400</xdr:colOff>
      <xdr:row>175</xdr:row>
      <xdr:rowOff>28575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D8BCC64A-D12E-4338-891E-26AFB041B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8</xdr:col>
      <xdr:colOff>485775</xdr:colOff>
      <xdr:row>147</xdr:row>
      <xdr:rowOff>16088</xdr:rowOff>
    </xdr:from>
    <xdr:to>
      <xdr:col>14</xdr:col>
      <xdr:colOff>200025</xdr:colOff>
      <xdr:row>150</xdr:row>
      <xdr:rowOff>181095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E31D103-C8B0-DB0B-FD9A-8AE3EDA2D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57775" y="28819688"/>
          <a:ext cx="3762375" cy="774607"/>
        </a:xfrm>
        <a:prstGeom prst="rect">
          <a:avLst/>
        </a:prstGeom>
      </xdr:spPr>
    </xdr:pic>
    <xdr:clientData/>
  </xdr:twoCellAnchor>
  <xdr:twoCellAnchor>
    <xdr:from>
      <xdr:col>0</xdr:col>
      <xdr:colOff>609599</xdr:colOff>
      <xdr:row>178</xdr:row>
      <xdr:rowOff>0</xdr:rowOff>
    </xdr:from>
    <xdr:to>
      <xdr:col>12</xdr:col>
      <xdr:colOff>619124</xdr:colOff>
      <xdr:row>205</xdr:row>
      <xdr:rowOff>28575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748F75B-7039-45C0-ACE4-3CF607E23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17</xdr:col>
      <xdr:colOff>408213</xdr:colOff>
      <xdr:row>198</xdr:row>
      <xdr:rowOff>23132</xdr:rowOff>
    </xdr:from>
    <xdr:to>
      <xdr:col>29</xdr:col>
      <xdr:colOff>71698</xdr:colOff>
      <xdr:row>225</xdr:row>
      <xdr:rowOff>67778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1F5795E-2F68-7F47-9759-DC96EB77B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967356" y="38898739"/>
          <a:ext cx="7106592" cy="5188146"/>
        </a:xfrm>
        <a:prstGeom prst="rect">
          <a:avLst/>
        </a:prstGeom>
      </xdr:spPr>
    </xdr:pic>
    <xdr:clientData/>
  </xdr:twoCellAnchor>
  <xdr:twoCellAnchor editAs="oneCell">
    <xdr:from>
      <xdr:col>24</xdr:col>
      <xdr:colOff>372837</xdr:colOff>
      <xdr:row>199</xdr:row>
      <xdr:rowOff>72118</xdr:rowOff>
    </xdr:from>
    <xdr:to>
      <xdr:col>28</xdr:col>
      <xdr:colOff>390545</xdr:colOff>
      <xdr:row>210</xdr:row>
      <xdr:rowOff>142178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39C6268-1A9D-EC4C-B105-D5ACB26E1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313480" y="39138225"/>
          <a:ext cx="2466994" cy="216556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119</xdr:row>
      <xdr:rowOff>0</xdr:rowOff>
    </xdr:from>
    <xdr:to>
      <xdr:col>38</xdr:col>
      <xdr:colOff>122551</xdr:colOff>
      <xdr:row>148</xdr:row>
      <xdr:rowOff>55358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65999B5-9ECA-6CD4-3FC8-7DEDEE51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725900" y="23469600"/>
          <a:ext cx="7285351" cy="5694158"/>
        </a:xfrm>
        <a:prstGeom prst="rect">
          <a:avLst/>
        </a:prstGeom>
      </xdr:spPr>
    </xdr:pic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0.13365</cdr:x>
      <cdr:y>0.18712</cdr:y>
    </cdr:from>
    <cdr:to>
      <cdr:x>0.93711</cdr:x>
      <cdr:y>0.60749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25BA24FF-6433-5A87-A074-30825B4716E6}"/>
            </a:ext>
          </a:extLst>
        </cdr:cNvPr>
        <cdr:cNvSpPr/>
      </cdr:nvSpPr>
      <cdr:spPr>
        <a:xfrm xmlns:a="http://schemas.openxmlformats.org/drawingml/2006/main">
          <a:off x="809625" y="739646"/>
          <a:ext cx="4867275" cy="1661667"/>
        </a:xfrm>
        <a:custGeom xmlns:a="http://schemas.openxmlformats.org/drawingml/2006/main">
          <a:avLst/>
          <a:gdLst>
            <a:gd name="connsiteX0" fmla="*/ 21266 w 10632116"/>
            <a:gd name="connsiteY0" fmla="*/ 0 h 1642988"/>
            <a:gd name="connsiteX1" fmla="*/ 21266 w 10632116"/>
            <a:gd name="connsiteY1" fmla="*/ 1352550 h 1642988"/>
            <a:gd name="connsiteX2" fmla="*/ 49841 w 10632116"/>
            <a:gd name="connsiteY2" fmla="*/ 1638300 h 1642988"/>
            <a:gd name="connsiteX3" fmla="*/ 592766 w 10632116"/>
            <a:gd name="connsiteY3" fmla="*/ 1504950 h 1642988"/>
            <a:gd name="connsiteX4" fmla="*/ 1697666 w 10632116"/>
            <a:gd name="connsiteY4" fmla="*/ 1181100 h 1642988"/>
            <a:gd name="connsiteX5" fmla="*/ 3631241 w 10632116"/>
            <a:gd name="connsiteY5" fmla="*/ 1019175 h 1642988"/>
            <a:gd name="connsiteX6" fmla="*/ 7460291 w 10632116"/>
            <a:gd name="connsiteY6" fmla="*/ 971550 h 1642988"/>
            <a:gd name="connsiteX7" fmla="*/ 10622591 w 10632116"/>
            <a:gd name="connsiteY7" fmla="*/ 971550 h 1642988"/>
            <a:gd name="connsiteX8" fmla="*/ 10632116 w 10632116"/>
            <a:gd name="connsiteY8" fmla="*/ 971550 h 1642988"/>
            <a:gd name="connsiteX0" fmla="*/ 8318 w 10619168"/>
            <a:gd name="connsiteY0" fmla="*/ 0 h 1624755"/>
            <a:gd name="connsiteX1" fmla="*/ 8318 w 10619168"/>
            <a:gd name="connsiteY1" fmla="*/ 1352550 h 1624755"/>
            <a:gd name="connsiteX2" fmla="*/ 113093 w 10619168"/>
            <a:gd name="connsiteY2" fmla="*/ 1619250 h 1624755"/>
            <a:gd name="connsiteX3" fmla="*/ 579818 w 10619168"/>
            <a:gd name="connsiteY3" fmla="*/ 1504950 h 1624755"/>
            <a:gd name="connsiteX4" fmla="*/ 1684718 w 10619168"/>
            <a:gd name="connsiteY4" fmla="*/ 1181100 h 1624755"/>
            <a:gd name="connsiteX5" fmla="*/ 3618293 w 10619168"/>
            <a:gd name="connsiteY5" fmla="*/ 1019175 h 1624755"/>
            <a:gd name="connsiteX6" fmla="*/ 7447343 w 10619168"/>
            <a:gd name="connsiteY6" fmla="*/ 971550 h 1624755"/>
            <a:gd name="connsiteX7" fmla="*/ 10609643 w 10619168"/>
            <a:gd name="connsiteY7" fmla="*/ 971550 h 1624755"/>
            <a:gd name="connsiteX8" fmla="*/ 10619168 w 10619168"/>
            <a:gd name="connsiteY8" fmla="*/ 971550 h 1624755"/>
            <a:gd name="connsiteX0" fmla="*/ 381 w 10639726"/>
            <a:gd name="connsiteY0" fmla="*/ 0 h 1958130"/>
            <a:gd name="connsiteX1" fmla="*/ 28876 w 10639726"/>
            <a:gd name="connsiteY1" fmla="*/ 1685925 h 1958130"/>
            <a:gd name="connsiteX2" fmla="*/ 133651 w 10639726"/>
            <a:gd name="connsiteY2" fmla="*/ 1952625 h 1958130"/>
            <a:gd name="connsiteX3" fmla="*/ 600376 w 10639726"/>
            <a:gd name="connsiteY3" fmla="*/ 1838325 h 1958130"/>
            <a:gd name="connsiteX4" fmla="*/ 1705276 w 10639726"/>
            <a:gd name="connsiteY4" fmla="*/ 1514475 h 1958130"/>
            <a:gd name="connsiteX5" fmla="*/ 3638851 w 10639726"/>
            <a:gd name="connsiteY5" fmla="*/ 1352550 h 1958130"/>
            <a:gd name="connsiteX6" fmla="*/ 7467901 w 10639726"/>
            <a:gd name="connsiteY6" fmla="*/ 1304925 h 1958130"/>
            <a:gd name="connsiteX7" fmla="*/ 10630201 w 10639726"/>
            <a:gd name="connsiteY7" fmla="*/ 1304925 h 1958130"/>
            <a:gd name="connsiteX8" fmla="*/ 10639726 w 10639726"/>
            <a:gd name="connsiteY8" fmla="*/ 1304925 h 1958130"/>
            <a:gd name="connsiteX0" fmla="*/ 1236 w 10640581"/>
            <a:gd name="connsiteY0" fmla="*/ 0 h 1976363"/>
            <a:gd name="connsiteX1" fmla="*/ 29731 w 10640581"/>
            <a:gd name="connsiteY1" fmla="*/ 1685925 h 1976363"/>
            <a:gd name="connsiteX2" fmla="*/ 200995 w 10640581"/>
            <a:gd name="connsiteY2" fmla="*/ 1971675 h 1976363"/>
            <a:gd name="connsiteX3" fmla="*/ 601231 w 10640581"/>
            <a:gd name="connsiteY3" fmla="*/ 1838325 h 1976363"/>
            <a:gd name="connsiteX4" fmla="*/ 1706131 w 10640581"/>
            <a:gd name="connsiteY4" fmla="*/ 1514475 h 1976363"/>
            <a:gd name="connsiteX5" fmla="*/ 3639706 w 10640581"/>
            <a:gd name="connsiteY5" fmla="*/ 1352550 h 1976363"/>
            <a:gd name="connsiteX6" fmla="*/ 7468756 w 10640581"/>
            <a:gd name="connsiteY6" fmla="*/ 1304925 h 1976363"/>
            <a:gd name="connsiteX7" fmla="*/ 10631056 w 10640581"/>
            <a:gd name="connsiteY7" fmla="*/ 1304925 h 1976363"/>
            <a:gd name="connsiteX8" fmla="*/ 10640581 w 10640581"/>
            <a:gd name="connsiteY8" fmla="*/ 1304925 h 1976363"/>
            <a:gd name="connsiteX0" fmla="*/ 155 w 10639500"/>
            <a:gd name="connsiteY0" fmla="*/ 0 h 1976960"/>
            <a:gd name="connsiteX1" fmla="*/ 28650 w 10639500"/>
            <a:gd name="connsiteY1" fmla="*/ 1685925 h 1976960"/>
            <a:gd name="connsiteX2" fmla="*/ 29831 w 10639500"/>
            <a:gd name="connsiteY2" fmla="*/ 1924051 h 1976960"/>
            <a:gd name="connsiteX3" fmla="*/ 199914 w 10639500"/>
            <a:gd name="connsiteY3" fmla="*/ 1971675 h 1976960"/>
            <a:gd name="connsiteX4" fmla="*/ 600150 w 10639500"/>
            <a:gd name="connsiteY4" fmla="*/ 1838325 h 1976960"/>
            <a:gd name="connsiteX5" fmla="*/ 1705050 w 10639500"/>
            <a:gd name="connsiteY5" fmla="*/ 1514475 h 1976960"/>
            <a:gd name="connsiteX6" fmla="*/ 3638625 w 10639500"/>
            <a:gd name="connsiteY6" fmla="*/ 1352550 h 1976960"/>
            <a:gd name="connsiteX7" fmla="*/ 7467675 w 10639500"/>
            <a:gd name="connsiteY7" fmla="*/ 1304925 h 1976960"/>
            <a:gd name="connsiteX8" fmla="*/ 10629975 w 10639500"/>
            <a:gd name="connsiteY8" fmla="*/ 1304925 h 1976960"/>
            <a:gd name="connsiteX9" fmla="*/ 10639500 w 10639500"/>
            <a:gd name="connsiteY9" fmla="*/ 1304925 h 1976960"/>
            <a:gd name="connsiteX0" fmla="*/ 185 w 10639530"/>
            <a:gd name="connsiteY0" fmla="*/ 0 h 1973144"/>
            <a:gd name="connsiteX1" fmla="*/ 28680 w 10639530"/>
            <a:gd name="connsiteY1" fmla="*/ 1685925 h 1973144"/>
            <a:gd name="connsiteX2" fmla="*/ 58356 w 10639530"/>
            <a:gd name="connsiteY2" fmla="*/ 1895476 h 1973144"/>
            <a:gd name="connsiteX3" fmla="*/ 199944 w 10639530"/>
            <a:gd name="connsiteY3" fmla="*/ 1971675 h 1973144"/>
            <a:gd name="connsiteX4" fmla="*/ 600180 w 10639530"/>
            <a:gd name="connsiteY4" fmla="*/ 1838325 h 1973144"/>
            <a:gd name="connsiteX5" fmla="*/ 1705080 w 10639530"/>
            <a:gd name="connsiteY5" fmla="*/ 1514475 h 1973144"/>
            <a:gd name="connsiteX6" fmla="*/ 3638655 w 10639530"/>
            <a:gd name="connsiteY6" fmla="*/ 1352550 h 1973144"/>
            <a:gd name="connsiteX7" fmla="*/ 7467705 w 10639530"/>
            <a:gd name="connsiteY7" fmla="*/ 1304925 h 1973144"/>
            <a:gd name="connsiteX8" fmla="*/ 10630005 w 10639530"/>
            <a:gd name="connsiteY8" fmla="*/ 1304925 h 1973144"/>
            <a:gd name="connsiteX9" fmla="*/ 10639530 w 10639530"/>
            <a:gd name="connsiteY9" fmla="*/ 1304925 h 1973144"/>
            <a:gd name="connsiteX0" fmla="*/ 164 w 10639509"/>
            <a:gd name="connsiteY0" fmla="*/ 0 h 1973980"/>
            <a:gd name="connsiteX1" fmla="*/ 28659 w 10639509"/>
            <a:gd name="connsiteY1" fmla="*/ 1685925 h 1973980"/>
            <a:gd name="connsiteX2" fmla="*/ 39339 w 10639509"/>
            <a:gd name="connsiteY2" fmla="*/ 1905001 h 1973980"/>
            <a:gd name="connsiteX3" fmla="*/ 199923 w 10639509"/>
            <a:gd name="connsiteY3" fmla="*/ 1971675 h 1973980"/>
            <a:gd name="connsiteX4" fmla="*/ 600159 w 10639509"/>
            <a:gd name="connsiteY4" fmla="*/ 1838325 h 1973980"/>
            <a:gd name="connsiteX5" fmla="*/ 1705059 w 10639509"/>
            <a:gd name="connsiteY5" fmla="*/ 1514475 h 1973980"/>
            <a:gd name="connsiteX6" fmla="*/ 3638634 w 10639509"/>
            <a:gd name="connsiteY6" fmla="*/ 1352550 h 1973980"/>
            <a:gd name="connsiteX7" fmla="*/ 7467684 w 10639509"/>
            <a:gd name="connsiteY7" fmla="*/ 1304925 h 1973980"/>
            <a:gd name="connsiteX8" fmla="*/ 10629984 w 10639509"/>
            <a:gd name="connsiteY8" fmla="*/ 1304925 h 1973980"/>
            <a:gd name="connsiteX9" fmla="*/ 10639509 w 10639509"/>
            <a:gd name="connsiteY9" fmla="*/ 1304925 h 19739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0639509" h="1973980">
              <a:moveTo>
                <a:pt x="164" y="0"/>
              </a:moveTo>
              <a:cubicBezTo>
                <a:pt x="-2217" y="539750"/>
                <a:pt x="22130" y="1368425"/>
                <a:pt x="28659" y="1685925"/>
              </a:cubicBezTo>
              <a:cubicBezTo>
                <a:pt x="35188" y="2003425"/>
                <a:pt x="10795" y="1857376"/>
                <a:pt x="39339" y="1905001"/>
              </a:cubicBezTo>
              <a:cubicBezTo>
                <a:pt x="67883" y="1952626"/>
                <a:pt x="106453" y="1982788"/>
                <a:pt x="199923" y="1971675"/>
              </a:cubicBezTo>
              <a:cubicBezTo>
                <a:pt x="293393" y="1960562"/>
                <a:pt x="349303" y="1914525"/>
                <a:pt x="600159" y="1838325"/>
              </a:cubicBezTo>
              <a:cubicBezTo>
                <a:pt x="851015" y="1762125"/>
                <a:pt x="1198647" y="1595437"/>
                <a:pt x="1705059" y="1514475"/>
              </a:cubicBezTo>
              <a:cubicBezTo>
                <a:pt x="2211471" y="1433513"/>
                <a:pt x="2678197" y="1387475"/>
                <a:pt x="3638634" y="1352550"/>
              </a:cubicBezTo>
              <a:cubicBezTo>
                <a:pt x="4599071" y="1317625"/>
                <a:pt x="7467684" y="1304925"/>
                <a:pt x="7467684" y="1304925"/>
              </a:cubicBezTo>
              <a:lnTo>
                <a:pt x="10629984" y="1304925"/>
              </a:lnTo>
              <a:lnTo>
                <a:pt x="10639509" y="1304925"/>
              </a:lnTo>
            </a:path>
          </a:pathLst>
        </a:custGeom>
        <a:noFill xmlns:a="http://schemas.openxmlformats.org/drawingml/2006/main"/>
        <a:ln xmlns:a="http://schemas.openxmlformats.org/drawingml/2006/main" w="85725">
          <a:solidFill>
            <a:srgbClr val="FFC000">
              <a:alpha val="5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0.13208</cdr:x>
      <cdr:y>0.23133</cdr:y>
    </cdr:from>
    <cdr:to>
      <cdr:x>0.9273</cdr:x>
      <cdr:y>0.92289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A9AE9E87-9301-CFCF-7807-E4F1F35B23A4}"/>
            </a:ext>
          </a:extLst>
        </cdr:cNvPr>
        <cdr:cNvSpPr/>
      </cdr:nvSpPr>
      <cdr:spPr>
        <a:xfrm xmlns:a="http://schemas.openxmlformats.org/drawingml/2006/main">
          <a:off x="800099" y="914400"/>
          <a:ext cx="4817421" cy="2733675"/>
        </a:xfrm>
        <a:custGeom xmlns:a="http://schemas.openxmlformats.org/drawingml/2006/main">
          <a:avLst/>
          <a:gdLst>
            <a:gd name="connsiteX0" fmla="*/ 0 w 4543425"/>
            <a:gd name="connsiteY0" fmla="*/ 2733675 h 2733675"/>
            <a:gd name="connsiteX1" fmla="*/ 9525 w 4543425"/>
            <a:gd name="connsiteY1" fmla="*/ 1838325 h 2733675"/>
            <a:gd name="connsiteX2" fmla="*/ 38100 w 4543425"/>
            <a:gd name="connsiteY2" fmla="*/ 1095375 h 2733675"/>
            <a:gd name="connsiteX3" fmla="*/ 47625 w 4543425"/>
            <a:gd name="connsiteY3" fmla="*/ 552450 h 2733675"/>
            <a:gd name="connsiteX4" fmla="*/ 161925 w 4543425"/>
            <a:gd name="connsiteY4" fmla="*/ 219075 h 2733675"/>
            <a:gd name="connsiteX5" fmla="*/ 581025 w 4543425"/>
            <a:gd name="connsiteY5" fmla="*/ 38100 h 2733675"/>
            <a:gd name="connsiteX6" fmla="*/ 1162050 w 4543425"/>
            <a:gd name="connsiteY6" fmla="*/ 9525 h 2733675"/>
            <a:gd name="connsiteX7" fmla="*/ 2971800 w 4543425"/>
            <a:gd name="connsiteY7" fmla="*/ 9525 h 2733675"/>
            <a:gd name="connsiteX8" fmla="*/ 4543425 w 4543425"/>
            <a:gd name="connsiteY8" fmla="*/ 0 h 27336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543425" h="2733675">
              <a:moveTo>
                <a:pt x="0" y="2733675"/>
              </a:moveTo>
              <a:cubicBezTo>
                <a:pt x="1587" y="2422525"/>
                <a:pt x="3175" y="2111375"/>
                <a:pt x="9525" y="1838325"/>
              </a:cubicBezTo>
              <a:cubicBezTo>
                <a:pt x="15875" y="1565275"/>
                <a:pt x="31750" y="1309687"/>
                <a:pt x="38100" y="1095375"/>
              </a:cubicBezTo>
              <a:cubicBezTo>
                <a:pt x="44450" y="881063"/>
                <a:pt x="26988" y="698500"/>
                <a:pt x="47625" y="552450"/>
              </a:cubicBezTo>
              <a:cubicBezTo>
                <a:pt x="68263" y="406400"/>
                <a:pt x="73025" y="304800"/>
                <a:pt x="161925" y="219075"/>
              </a:cubicBezTo>
              <a:cubicBezTo>
                <a:pt x="250825" y="133350"/>
                <a:pt x="414338" y="73025"/>
                <a:pt x="581025" y="38100"/>
              </a:cubicBezTo>
              <a:cubicBezTo>
                <a:pt x="747712" y="3175"/>
                <a:pt x="1162050" y="9525"/>
                <a:pt x="1162050" y="9525"/>
              </a:cubicBezTo>
              <a:cubicBezTo>
                <a:pt x="1560513" y="4762"/>
                <a:pt x="2971800" y="9525"/>
                <a:pt x="2971800" y="9525"/>
              </a:cubicBezTo>
              <a:lnTo>
                <a:pt x="4543425" y="0"/>
              </a:ln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rgbClr val="00B0F0">
              <a:alpha val="50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0.23853</cdr:x>
      <cdr:y>0.1417</cdr:y>
    </cdr:from>
    <cdr:to>
      <cdr:x>0.96068</cdr:x>
      <cdr:y>0.63484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ACF8BE9D-5EDD-7F7C-ED15-E2AF189EA97F}"/>
            </a:ext>
          </a:extLst>
        </cdr:cNvPr>
        <cdr:cNvSpPr/>
      </cdr:nvSpPr>
      <cdr:spPr>
        <a:xfrm xmlns:a="http://schemas.openxmlformats.org/drawingml/2006/main">
          <a:off x="1733550" y="805777"/>
          <a:ext cx="5248274" cy="2804198"/>
        </a:xfrm>
        <a:custGeom xmlns:a="http://schemas.openxmlformats.org/drawingml/2006/main">
          <a:avLst/>
          <a:gdLst>
            <a:gd name="connsiteX0" fmla="*/ 0 w 5153025"/>
            <a:gd name="connsiteY0" fmla="*/ 0 h 1919828"/>
            <a:gd name="connsiteX1" fmla="*/ 742950 w 5153025"/>
            <a:gd name="connsiteY1" fmla="*/ 866775 h 1919828"/>
            <a:gd name="connsiteX2" fmla="*/ 1314450 w 5153025"/>
            <a:gd name="connsiteY2" fmla="*/ 1571625 h 1919828"/>
            <a:gd name="connsiteX3" fmla="*/ 1466850 w 5153025"/>
            <a:gd name="connsiteY3" fmla="*/ 1828800 h 1919828"/>
            <a:gd name="connsiteX4" fmla="*/ 1590675 w 5153025"/>
            <a:gd name="connsiteY4" fmla="*/ 1914525 h 1919828"/>
            <a:gd name="connsiteX5" fmla="*/ 1828800 w 5153025"/>
            <a:gd name="connsiteY5" fmla="*/ 1895475 h 1919828"/>
            <a:gd name="connsiteX6" fmla="*/ 2114550 w 5153025"/>
            <a:gd name="connsiteY6" fmla="*/ 1771650 h 1919828"/>
            <a:gd name="connsiteX7" fmla="*/ 2828925 w 5153025"/>
            <a:gd name="connsiteY7" fmla="*/ 1828800 h 1919828"/>
            <a:gd name="connsiteX8" fmla="*/ 3552825 w 5153025"/>
            <a:gd name="connsiteY8" fmla="*/ 1704975 h 1919828"/>
            <a:gd name="connsiteX9" fmla="*/ 4086225 w 5153025"/>
            <a:gd name="connsiteY9" fmla="*/ 1533525 h 1919828"/>
            <a:gd name="connsiteX10" fmla="*/ 4648200 w 5153025"/>
            <a:gd name="connsiteY10" fmla="*/ 1371600 h 1919828"/>
            <a:gd name="connsiteX11" fmla="*/ 5048250 w 5153025"/>
            <a:gd name="connsiteY11" fmla="*/ 1343025 h 1919828"/>
            <a:gd name="connsiteX12" fmla="*/ 5153025 w 5153025"/>
            <a:gd name="connsiteY12" fmla="*/ 1314450 h 1919828"/>
            <a:gd name="connsiteX13" fmla="*/ 5153025 w 5153025"/>
            <a:gd name="connsiteY13" fmla="*/ 1314450 h 1919828"/>
            <a:gd name="connsiteX0" fmla="*/ 0 w 5153025"/>
            <a:gd name="connsiteY0" fmla="*/ 0 h 1916983"/>
            <a:gd name="connsiteX1" fmla="*/ 742950 w 5153025"/>
            <a:gd name="connsiteY1" fmla="*/ 866775 h 1916983"/>
            <a:gd name="connsiteX2" fmla="*/ 1314450 w 5153025"/>
            <a:gd name="connsiteY2" fmla="*/ 1571625 h 1916983"/>
            <a:gd name="connsiteX3" fmla="*/ 1466850 w 5153025"/>
            <a:gd name="connsiteY3" fmla="*/ 1828800 h 1916983"/>
            <a:gd name="connsiteX4" fmla="*/ 1590675 w 5153025"/>
            <a:gd name="connsiteY4" fmla="*/ 1914525 h 1916983"/>
            <a:gd name="connsiteX5" fmla="*/ 1828800 w 5153025"/>
            <a:gd name="connsiteY5" fmla="*/ 1895475 h 1916983"/>
            <a:gd name="connsiteX6" fmla="*/ 2152650 w 5153025"/>
            <a:gd name="connsiteY6" fmla="*/ 1914525 h 1916983"/>
            <a:gd name="connsiteX7" fmla="*/ 2828925 w 5153025"/>
            <a:gd name="connsiteY7" fmla="*/ 1828800 h 1916983"/>
            <a:gd name="connsiteX8" fmla="*/ 3552825 w 5153025"/>
            <a:gd name="connsiteY8" fmla="*/ 1704975 h 1916983"/>
            <a:gd name="connsiteX9" fmla="*/ 4086225 w 5153025"/>
            <a:gd name="connsiteY9" fmla="*/ 1533525 h 1916983"/>
            <a:gd name="connsiteX10" fmla="*/ 4648200 w 5153025"/>
            <a:gd name="connsiteY10" fmla="*/ 1371600 h 1916983"/>
            <a:gd name="connsiteX11" fmla="*/ 5048250 w 5153025"/>
            <a:gd name="connsiteY11" fmla="*/ 1343025 h 1916983"/>
            <a:gd name="connsiteX12" fmla="*/ 5153025 w 5153025"/>
            <a:gd name="connsiteY12" fmla="*/ 1314450 h 1916983"/>
            <a:gd name="connsiteX13" fmla="*/ 5153025 w 5153025"/>
            <a:gd name="connsiteY13" fmla="*/ 1314450 h 1916983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28800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76425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66850 w 5153025"/>
            <a:gd name="connsiteY3" fmla="*/ 182880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95425 w 5153025"/>
            <a:gd name="connsiteY3" fmla="*/ 180975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285875 w 5153025"/>
            <a:gd name="connsiteY2" fmla="*/ 1581150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2023566"/>
            <a:gd name="connsiteX1" fmla="*/ 742950 w 5153025"/>
            <a:gd name="connsiteY1" fmla="*/ 866775 h 2023566"/>
            <a:gd name="connsiteX2" fmla="*/ 1285875 w 5153025"/>
            <a:gd name="connsiteY2" fmla="*/ 1581150 h 2023566"/>
            <a:gd name="connsiteX3" fmla="*/ 1457325 w 5153025"/>
            <a:gd name="connsiteY3" fmla="*/ 1838325 h 2023566"/>
            <a:gd name="connsiteX4" fmla="*/ 1590675 w 5153025"/>
            <a:gd name="connsiteY4" fmla="*/ 1914525 h 2023566"/>
            <a:gd name="connsiteX5" fmla="*/ 1809750 w 5153025"/>
            <a:gd name="connsiteY5" fmla="*/ 2019300 h 2023566"/>
            <a:gd name="connsiteX6" fmla="*/ 2238375 w 5153025"/>
            <a:gd name="connsiteY6" fmla="*/ 1990725 h 2023566"/>
            <a:gd name="connsiteX7" fmla="*/ 2828925 w 5153025"/>
            <a:gd name="connsiteY7" fmla="*/ 1876425 h 2023566"/>
            <a:gd name="connsiteX8" fmla="*/ 3552825 w 5153025"/>
            <a:gd name="connsiteY8" fmla="*/ 1704975 h 2023566"/>
            <a:gd name="connsiteX9" fmla="*/ 4086225 w 5153025"/>
            <a:gd name="connsiteY9" fmla="*/ 1533525 h 2023566"/>
            <a:gd name="connsiteX10" fmla="*/ 4648200 w 5153025"/>
            <a:gd name="connsiteY10" fmla="*/ 1371600 h 2023566"/>
            <a:gd name="connsiteX11" fmla="*/ 5048250 w 5153025"/>
            <a:gd name="connsiteY11" fmla="*/ 1343025 h 2023566"/>
            <a:gd name="connsiteX12" fmla="*/ 5153025 w 5153025"/>
            <a:gd name="connsiteY12" fmla="*/ 1314450 h 2023566"/>
            <a:gd name="connsiteX13" fmla="*/ 5153025 w 5153025"/>
            <a:gd name="connsiteY13" fmla="*/ 1314450 h 2023566"/>
            <a:gd name="connsiteX0" fmla="*/ 0 w 5153025"/>
            <a:gd name="connsiteY0" fmla="*/ 0 h 2035852"/>
            <a:gd name="connsiteX1" fmla="*/ 742950 w 5153025"/>
            <a:gd name="connsiteY1" fmla="*/ 866775 h 2035852"/>
            <a:gd name="connsiteX2" fmla="*/ 1285875 w 5153025"/>
            <a:gd name="connsiteY2" fmla="*/ 1581150 h 2035852"/>
            <a:gd name="connsiteX3" fmla="*/ 1457325 w 5153025"/>
            <a:gd name="connsiteY3" fmla="*/ 1838325 h 2035852"/>
            <a:gd name="connsiteX4" fmla="*/ 1590675 w 5153025"/>
            <a:gd name="connsiteY4" fmla="*/ 1914525 h 2035852"/>
            <a:gd name="connsiteX5" fmla="*/ 1809750 w 5153025"/>
            <a:gd name="connsiteY5" fmla="*/ 2019300 h 2035852"/>
            <a:gd name="connsiteX6" fmla="*/ 2238375 w 5153025"/>
            <a:gd name="connsiteY6" fmla="*/ 1990725 h 2035852"/>
            <a:gd name="connsiteX7" fmla="*/ 2828925 w 5153025"/>
            <a:gd name="connsiteY7" fmla="*/ 1876425 h 2035852"/>
            <a:gd name="connsiteX8" fmla="*/ 3552825 w 5153025"/>
            <a:gd name="connsiteY8" fmla="*/ 1704975 h 2035852"/>
            <a:gd name="connsiteX9" fmla="*/ 4086225 w 5153025"/>
            <a:gd name="connsiteY9" fmla="*/ 1533525 h 2035852"/>
            <a:gd name="connsiteX10" fmla="*/ 4648200 w 5153025"/>
            <a:gd name="connsiteY10" fmla="*/ 1371600 h 2035852"/>
            <a:gd name="connsiteX11" fmla="*/ 5048250 w 5153025"/>
            <a:gd name="connsiteY11" fmla="*/ 1343025 h 2035852"/>
            <a:gd name="connsiteX12" fmla="*/ 5153025 w 5153025"/>
            <a:gd name="connsiteY12" fmla="*/ 1314450 h 2035852"/>
            <a:gd name="connsiteX13" fmla="*/ 5153025 w 5153025"/>
            <a:gd name="connsiteY13" fmla="*/ 1314450 h 2035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5153025" h="2035852">
              <a:moveTo>
                <a:pt x="0" y="0"/>
              </a:moveTo>
              <a:cubicBezTo>
                <a:pt x="262731" y="304800"/>
                <a:pt x="528638" y="603250"/>
                <a:pt x="742950" y="866775"/>
              </a:cubicBezTo>
              <a:cubicBezTo>
                <a:pt x="957263" y="1130300"/>
                <a:pt x="1166812" y="1419225"/>
                <a:pt x="1285875" y="1581150"/>
              </a:cubicBezTo>
              <a:cubicBezTo>
                <a:pt x="1404938" y="1743075"/>
                <a:pt x="1406525" y="1782763"/>
                <a:pt x="1457325" y="1838325"/>
              </a:cubicBezTo>
              <a:cubicBezTo>
                <a:pt x="1508125" y="1893887"/>
                <a:pt x="1531937" y="1884362"/>
                <a:pt x="1590675" y="1914525"/>
              </a:cubicBezTo>
              <a:cubicBezTo>
                <a:pt x="1649413" y="1944688"/>
                <a:pt x="1701800" y="1978025"/>
                <a:pt x="1809750" y="2019300"/>
              </a:cubicBezTo>
              <a:cubicBezTo>
                <a:pt x="1917700" y="2060575"/>
                <a:pt x="2068513" y="2014537"/>
                <a:pt x="2238375" y="1990725"/>
              </a:cubicBezTo>
              <a:cubicBezTo>
                <a:pt x="2408237" y="1966913"/>
                <a:pt x="2609850" y="1924050"/>
                <a:pt x="2828925" y="1876425"/>
              </a:cubicBezTo>
              <a:cubicBezTo>
                <a:pt x="3048000" y="1828800"/>
                <a:pt x="3343275" y="1762125"/>
                <a:pt x="3552825" y="1704975"/>
              </a:cubicBezTo>
              <a:cubicBezTo>
                <a:pt x="3762375" y="1647825"/>
                <a:pt x="3903663" y="1589087"/>
                <a:pt x="4086225" y="1533525"/>
              </a:cubicBezTo>
              <a:cubicBezTo>
                <a:pt x="4268787" y="1477963"/>
                <a:pt x="4487863" y="1403350"/>
                <a:pt x="4648200" y="1371600"/>
              </a:cubicBezTo>
              <a:cubicBezTo>
                <a:pt x="4808537" y="1339850"/>
                <a:pt x="4964113" y="1352550"/>
                <a:pt x="5048250" y="1343025"/>
              </a:cubicBezTo>
              <a:cubicBezTo>
                <a:pt x="5132388" y="1333500"/>
                <a:pt x="5153025" y="1314450"/>
                <a:pt x="5153025" y="1314450"/>
              </a:cubicBezTo>
              <a:lnTo>
                <a:pt x="5153025" y="1314450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chemeClr val="accent2">
              <a:lumMod val="75000"/>
              <a:alpha val="41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0.25817</cdr:x>
      <cdr:y>0.74024</cdr:y>
    </cdr:from>
    <cdr:to>
      <cdr:x>0.94102</cdr:x>
      <cdr:y>0.80817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03325C0D-3090-C787-FDD7-6795393D22B5}"/>
            </a:ext>
          </a:extLst>
        </cdr:cNvPr>
        <cdr:cNvSpPr/>
      </cdr:nvSpPr>
      <cdr:spPr>
        <a:xfrm xmlns:a="http://schemas.openxmlformats.org/drawingml/2006/main">
          <a:off x="1876248" y="4209301"/>
          <a:ext cx="4962702" cy="386278"/>
        </a:xfrm>
        <a:custGeom xmlns:a="http://schemas.openxmlformats.org/drawingml/2006/main">
          <a:avLst/>
          <a:gdLst>
            <a:gd name="connsiteX0" fmla="*/ 0 w 5153025"/>
            <a:gd name="connsiteY0" fmla="*/ 0 h 1919828"/>
            <a:gd name="connsiteX1" fmla="*/ 742950 w 5153025"/>
            <a:gd name="connsiteY1" fmla="*/ 866775 h 1919828"/>
            <a:gd name="connsiteX2" fmla="*/ 1314450 w 5153025"/>
            <a:gd name="connsiteY2" fmla="*/ 1571625 h 1919828"/>
            <a:gd name="connsiteX3" fmla="*/ 1466850 w 5153025"/>
            <a:gd name="connsiteY3" fmla="*/ 1828800 h 1919828"/>
            <a:gd name="connsiteX4" fmla="*/ 1590675 w 5153025"/>
            <a:gd name="connsiteY4" fmla="*/ 1914525 h 1919828"/>
            <a:gd name="connsiteX5" fmla="*/ 1828800 w 5153025"/>
            <a:gd name="connsiteY5" fmla="*/ 1895475 h 1919828"/>
            <a:gd name="connsiteX6" fmla="*/ 2114550 w 5153025"/>
            <a:gd name="connsiteY6" fmla="*/ 1771650 h 1919828"/>
            <a:gd name="connsiteX7" fmla="*/ 2828925 w 5153025"/>
            <a:gd name="connsiteY7" fmla="*/ 1828800 h 1919828"/>
            <a:gd name="connsiteX8" fmla="*/ 3552825 w 5153025"/>
            <a:gd name="connsiteY8" fmla="*/ 1704975 h 1919828"/>
            <a:gd name="connsiteX9" fmla="*/ 4086225 w 5153025"/>
            <a:gd name="connsiteY9" fmla="*/ 1533525 h 1919828"/>
            <a:gd name="connsiteX10" fmla="*/ 4648200 w 5153025"/>
            <a:gd name="connsiteY10" fmla="*/ 1371600 h 1919828"/>
            <a:gd name="connsiteX11" fmla="*/ 5048250 w 5153025"/>
            <a:gd name="connsiteY11" fmla="*/ 1343025 h 1919828"/>
            <a:gd name="connsiteX12" fmla="*/ 5153025 w 5153025"/>
            <a:gd name="connsiteY12" fmla="*/ 1314450 h 1919828"/>
            <a:gd name="connsiteX13" fmla="*/ 5153025 w 5153025"/>
            <a:gd name="connsiteY13" fmla="*/ 1314450 h 1919828"/>
            <a:gd name="connsiteX0" fmla="*/ 0 w 5153025"/>
            <a:gd name="connsiteY0" fmla="*/ 0 h 1916983"/>
            <a:gd name="connsiteX1" fmla="*/ 742950 w 5153025"/>
            <a:gd name="connsiteY1" fmla="*/ 866775 h 1916983"/>
            <a:gd name="connsiteX2" fmla="*/ 1314450 w 5153025"/>
            <a:gd name="connsiteY2" fmla="*/ 1571625 h 1916983"/>
            <a:gd name="connsiteX3" fmla="*/ 1466850 w 5153025"/>
            <a:gd name="connsiteY3" fmla="*/ 1828800 h 1916983"/>
            <a:gd name="connsiteX4" fmla="*/ 1590675 w 5153025"/>
            <a:gd name="connsiteY4" fmla="*/ 1914525 h 1916983"/>
            <a:gd name="connsiteX5" fmla="*/ 1828800 w 5153025"/>
            <a:gd name="connsiteY5" fmla="*/ 1895475 h 1916983"/>
            <a:gd name="connsiteX6" fmla="*/ 2152650 w 5153025"/>
            <a:gd name="connsiteY6" fmla="*/ 1914525 h 1916983"/>
            <a:gd name="connsiteX7" fmla="*/ 2828925 w 5153025"/>
            <a:gd name="connsiteY7" fmla="*/ 1828800 h 1916983"/>
            <a:gd name="connsiteX8" fmla="*/ 3552825 w 5153025"/>
            <a:gd name="connsiteY8" fmla="*/ 1704975 h 1916983"/>
            <a:gd name="connsiteX9" fmla="*/ 4086225 w 5153025"/>
            <a:gd name="connsiteY9" fmla="*/ 1533525 h 1916983"/>
            <a:gd name="connsiteX10" fmla="*/ 4648200 w 5153025"/>
            <a:gd name="connsiteY10" fmla="*/ 1371600 h 1916983"/>
            <a:gd name="connsiteX11" fmla="*/ 5048250 w 5153025"/>
            <a:gd name="connsiteY11" fmla="*/ 1343025 h 1916983"/>
            <a:gd name="connsiteX12" fmla="*/ 5153025 w 5153025"/>
            <a:gd name="connsiteY12" fmla="*/ 1314450 h 1916983"/>
            <a:gd name="connsiteX13" fmla="*/ 5153025 w 5153025"/>
            <a:gd name="connsiteY13" fmla="*/ 1314450 h 1916983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28800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76425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66850 w 5153025"/>
            <a:gd name="connsiteY3" fmla="*/ 182880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95425 w 5153025"/>
            <a:gd name="connsiteY3" fmla="*/ 180975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285875 w 5153025"/>
            <a:gd name="connsiteY2" fmla="*/ 1581150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2023566"/>
            <a:gd name="connsiteX1" fmla="*/ 742950 w 5153025"/>
            <a:gd name="connsiteY1" fmla="*/ 866775 h 2023566"/>
            <a:gd name="connsiteX2" fmla="*/ 1285875 w 5153025"/>
            <a:gd name="connsiteY2" fmla="*/ 1581150 h 2023566"/>
            <a:gd name="connsiteX3" fmla="*/ 1457325 w 5153025"/>
            <a:gd name="connsiteY3" fmla="*/ 1838325 h 2023566"/>
            <a:gd name="connsiteX4" fmla="*/ 1590675 w 5153025"/>
            <a:gd name="connsiteY4" fmla="*/ 1914525 h 2023566"/>
            <a:gd name="connsiteX5" fmla="*/ 1809750 w 5153025"/>
            <a:gd name="connsiteY5" fmla="*/ 2019300 h 2023566"/>
            <a:gd name="connsiteX6" fmla="*/ 2238375 w 5153025"/>
            <a:gd name="connsiteY6" fmla="*/ 1990725 h 2023566"/>
            <a:gd name="connsiteX7" fmla="*/ 2828925 w 5153025"/>
            <a:gd name="connsiteY7" fmla="*/ 1876425 h 2023566"/>
            <a:gd name="connsiteX8" fmla="*/ 3552825 w 5153025"/>
            <a:gd name="connsiteY8" fmla="*/ 1704975 h 2023566"/>
            <a:gd name="connsiteX9" fmla="*/ 4086225 w 5153025"/>
            <a:gd name="connsiteY9" fmla="*/ 1533525 h 2023566"/>
            <a:gd name="connsiteX10" fmla="*/ 4648200 w 5153025"/>
            <a:gd name="connsiteY10" fmla="*/ 1371600 h 2023566"/>
            <a:gd name="connsiteX11" fmla="*/ 5048250 w 5153025"/>
            <a:gd name="connsiteY11" fmla="*/ 1343025 h 2023566"/>
            <a:gd name="connsiteX12" fmla="*/ 5153025 w 5153025"/>
            <a:gd name="connsiteY12" fmla="*/ 1314450 h 2023566"/>
            <a:gd name="connsiteX13" fmla="*/ 5153025 w 5153025"/>
            <a:gd name="connsiteY13" fmla="*/ 1314450 h 2023566"/>
            <a:gd name="connsiteX0" fmla="*/ 0 w 5153025"/>
            <a:gd name="connsiteY0" fmla="*/ 0 h 2035852"/>
            <a:gd name="connsiteX1" fmla="*/ 742950 w 5153025"/>
            <a:gd name="connsiteY1" fmla="*/ 866775 h 2035852"/>
            <a:gd name="connsiteX2" fmla="*/ 1285875 w 5153025"/>
            <a:gd name="connsiteY2" fmla="*/ 1581150 h 2035852"/>
            <a:gd name="connsiteX3" fmla="*/ 1457325 w 5153025"/>
            <a:gd name="connsiteY3" fmla="*/ 1838325 h 2035852"/>
            <a:gd name="connsiteX4" fmla="*/ 1590675 w 5153025"/>
            <a:gd name="connsiteY4" fmla="*/ 1914525 h 2035852"/>
            <a:gd name="connsiteX5" fmla="*/ 1809750 w 5153025"/>
            <a:gd name="connsiteY5" fmla="*/ 2019300 h 2035852"/>
            <a:gd name="connsiteX6" fmla="*/ 2238375 w 5153025"/>
            <a:gd name="connsiteY6" fmla="*/ 1990725 h 2035852"/>
            <a:gd name="connsiteX7" fmla="*/ 2828925 w 5153025"/>
            <a:gd name="connsiteY7" fmla="*/ 1876425 h 2035852"/>
            <a:gd name="connsiteX8" fmla="*/ 3552825 w 5153025"/>
            <a:gd name="connsiteY8" fmla="*/ 1704975 h 2035852"/>
            <a:gd name="connsiteX9" fmla="*/ 4086225 w 5153025"/>
            <a:gd name="connsiteY9" fmla="*/ 1533525 h 2035852"/>
            <a:gd name="connsiteX10" fmla="*/ 4648200 w 5153025"/>
            <a:gd name="connsiteY10" fmla="*/ 1371600 h 2035852"/>
            <a:gd name="connsiteX11" fmla="*/ 5048250 w 5153025"/>
            <a:gd name="connsiteY11" fmla="*/ 1343025 h 2035852"/>
            <a:gd name="connsiteX12" fmla="*/ 5153025 w 5153025"/>
            <a:gd name="connsiteY12" fmla="*/ 1314450 h 2035852"/>
            <a:gd name="connsiteX13" fmla="*/ 5153025 w 5153025"/>
            <a:gd name="connsiteY13" fmla="*/ 1314450 h 2035852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5 w 5153025"/>
            <a:gd name="connsiteY8" fmla="*/ 1704975 h 2057701"/>
            <a:gd name="connsiteX9" fmla="*/ 4086225 w 5153025"/>
            <a:gd name="connsiteY9" fmla="*/ 1533525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086225 w 5153025"/>
            <a:gd name="connsiteY9" fmla="*/ 1533525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59715 w 5153025"/>
            <a:gd name="connsiteY10" fmla="*/ 127471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59715 w 5153025"/>
            <a:gd name="connsiteY10" fmla="*/ 127471 h 2057701"/>
            <a:gd name="connsiteX11" fmla="*/ 5048250 w 5153025"/>
            <a:gd name="connsiteY11" fmla="*/ 98889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64539"/>
            <a:gd name="connsiteY0" fmla="*/ 0 h 2057701"/>
            <a:gd name="connsiteX1" fmla="*/ 742950 w 5164539"/>
            <a:gd name="connsiteY1" fmla="*/ 866775 h 2057701"/>
            <a:gd name="connsiteX2" fmla="*/ 1285875 w 5164539"/>
            <a:gd name="connsiteY2" fmla="*/ 1581150 h 2057701"/>
            <a:gd name="connsiteX3" fmla="*/ 1457325 w 5164539"/>
            <a:gd name="connsiteY3" fmla="*/ 1838325 h 2057701"/>
            <a:gd name="connsiteX4" fmla="*/ 1590675 w 5164539"/>
            <a:gd name="connsiteY4" fmla="*/ 1914525 h 2057701"/>
            <a:gd name="connsiteX5" fmla="*/ 1809750 w 5164539"/>
            <a:gd name="connsiteY5" fmla="*/ 2019300 h 2057701"/>
            <a:gd name="connsiteX6" fmla="*/ 2238375 w 5164539"/>
            <a:gd name="connsiteY6" fmla="*/ 1990725 h 2057701"/>
            <a:gd name="connsiteX7" fmla="*/ 2828925 w 5164539"/>
            <a:gd name="connsiteY7" fmla="*/ 1424016 h 2057701"/>
            <a:gd name="connsiteX8" fmla="*/ 3552826 w 5164539"/>
            <a:gd name="connsiteY8" fmla="*/ 687048 h 2057701"/>
            <a:gd name="connsiteX9" fmla="*/ 4109254 w 5164539"/>
            <a:gd name="connsiteY9" fmla="*/ 289389 h 2057701"/>
            <a:gd name="connsiteX10" fmla="*/ 4659715 w 5164539"/>
            <a:gd name="connsiteY10" fmla="*/ 127471 h 2057701"/>
            <a:gd name="connsiteX11" fmla="*/ 5048250 w 5164539"/>
            <a:gd name="connsiteY11" fmla="*/ 98889 h 2057701"/>
            <a:gd name="connsiteX12" fmla="*/ 5153025 w 5164539"/>
            <a:gd name="connsiteY12" fmla="*/ 1314450 h 2057701"/>
            <a:gd name="connsiteX13" fmla="*/ 5164539 w 5164539"/>
            <a:gd name="connsiteY13" fmla="*/ 183423 h 2057701"/>
            <a:gd name="connsiteX0" fmla="*/ 0 w 5164539"/>
            <a:gd name="connsiteY0" fmla="*/ 0 h 2057701"/>
            <a:gd name="connsiteX1" fmla="*/ 742950 w 5164539"/>
            <a:gd name="connsiteY1" fmla="*/ 866775 h 2057701"/>
            <a:gd name="connsiteX2" fmla="*/ 1285875 w 5164539"/>
            <a:gd name="connsiteY2" fmla="*/ 1581150 h 2057701"/>
            <a:gd name="connsiteX3" fmla="*/ 1457325 w 5164539"/>
            <a:gd name="connsiteY3" fmla="*/ 1838325 h 2057701"/>
            <a:gd name="connsiteX4" fmla="*/ 1590675 w 5164539"/>
            <a:gd name="connsiteY4" fmla="*/ 1914525 h 2057701"/>
            <a:gd name="connsiteX5" fmla="*/ 1809750 w 5164539"/>
            <a:gd name="connsiteY5" fmla="*/ 2019300 h 2057701"/>
            <a:gd name="connsiteX6" fmla="*/ 2238375 w 5164539"/>
            <a:gd name="connsiteY6" fmla="*/ 1990725 h 2057701"/>
            <a:gd name="connsiteX7" fmla="*/ 2828925 w 5164539"/>
            <a:gd name="connsiteY7" fmla="*/ 1424016 h 2057701"/>
            <a:gd name="connsiteX8" fmla="*/ 3552826 w 5164539"/>
            <a:gd name="connsiteY8" fmla="*/ 687048 h 2057701"/>
            <a:gd name="connsiteX9" fmla="*/ 4109254 w 5164539"/>
            <a:gd name="connsiteY9" fmla="*/ 289389 h 2057701"/>
            <a:gd name="connsiteX10" fmla="*/ 4659715 w 5164539"/>
            <a:gd name="connsiteY10" fmla="*/ 127471 h 2057701"/>
            <a:gd name="connsiteX11" fmla="*/ 5048250 w 5164539"/>
            <a:gd name="connsiteY11" fmla="*/ 98889 h 2057701"/>
            <a:gd name="connsiteX12" fmla="*/ 5164539 w 5164539"/>
            <a:gd name="connsiteY12" fmla="*/ 183423 h 20577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164539" h="2057701">
              <a:moveTo>
                <a:pt x="0" y="0"/>
              </a:moveTo>
              <a:cubicBezTo>
                <a:pt x="262731" y="304800"/>
                <a:pt x="528638" y="603250"/>
                <a:pt x="742950" y="866775"/>
              </a:cubicBezTo>
              <a:cubicBezTo>
                <a:pt x="957263" y="1130300"/>
                <a:pt x="1166812" y="1419225"/>
                <a:pt x="1285875" y="1581150"/>
              </a:cubicBezTo>
              <a:cubicBezTo>
                <a:pt x="1404938" y="1743075"/>
                <a:pt x="1406525" y="1782763"/>
                <a:pt x="1457325" y="1838325"/>
              </a:cubicBezTo>
              <a:cubicBezTo>
                <a:pt x="1508125" y="1893887"/>
                <a:pt x="1531937" y="1884362"/>
                <a:pt x="1590675" y="1914525"/>
              </a:cubicBezTo>
              <a:cubicBezTo>
                <a:pt x="1649413" y="1944688"/>
                <a:pt x="1701800" y="1978025"/>
                <a:pt x="1809750" y="2019300"/>
              </a:cubicBezTo>
              <a:cubicBezTo>
                <a:pt x="1917700" y="2060575"/>
                <a:pt x="2068513" y="2089939"/>
                <a:pt x="2238375" y="1990725"/>
              </a:cubicBezTo>
              <a:cubicBezTo>
                <a:pt x="2408238" y="1891511"/>
                <a:pt x="2609850" y="1641296"/>
                <a:pt x="2828925" y="1424016"/>
              </a:cubicBezTo>
              <a:cubicBezTo>
                <a:pt x="3048000" y="1206737"/>
                <a:pt x="3339438" y="876152"/>
                <a:pt x="3552826" y="687048"/>
              </a:cubicBezTo>
              <a:cubicBezTo>
                <a:pt x="3766214" y="497944"/>
                <a:pt x="3924772" y="382652"/>
                <a:pt x="4109254" y="289389"/>
              </a:cubicBezTo>
              <a:cubicBezTo>
                <a:pt x="4293736" y="196126"/>
                <a:pt x="4503216" y="159221"/>
                <a:pt x="4659715" y="127471"/>
              </a:cubicBezTo>
              <a:cubicBezTo>
                <a:pt x="4816214" y="95721"/>
                <a:pt x="4964113" y="89564"/>
                <a:pt x="5048250" y="98889"/>
              </a:cubicBezTo>
              <a:cubicBezTo>
                <a:pt x="5132387" y="108214"/>
                <a:pt x="5140312" y="165812"/>
                <a:pt x="5164539" y="183423"/>
              </a:cubicBez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rgbClr val="7030A0">
              <a:alpha val="53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0.56831</cdr:x>
      <cdr:y>0.28649</cdr:y>
    </cdr:from>
    <cdr:to>
      <cdr:x>0.66998</cdr:x>
      <cdr:y>0.34252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4020B510-663F-7EF8-52C3-EFB3AE50ED9C}"/>
            </a:ext>
          </a:extLst>
        </cdr:cNvPr>
        <cdr:cNvSpPr txBox="1"/>
      </cdr:nvSpPr>
      <cdr:spPr>
        <a:xfrm xmlns:a="http://schemas.openxmlformats.org/drawingml/2006/main">
          <a:off x="4130215" y="1629129"/>
          <a:ext cx="738929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 i="1" kern="1200">
              <a:solidFill>
                <a:srgbClr val="0070C0"/>
              </a:solidFill>
            </a:rPr>
            <a:t>Oxygen</a:t>
          </a:r>
        </a:p>
      </cdr:txBody>
    </cdr:sp>
  </cdr:relSizeAnchor>
  <cdr:relSizeAnchor xmlns:cdr="http://schemas.openxmlformats.org/drawingml/2006/chartDrawing">
    <cdr:from>
      <cdr:x>0.55094</cdr:x>
      <cdr:y>0.53797</cdr:y>
    </cdr:from>
    <cdr:to>
      <cdr:x>0.69332</cdr:x>
      <cdr:y>0.594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B028949-38D6-A8A7-2643-A50D4EB2405A}"/>
            </a:ext>
          </a:extLst>
        </cdr:cNvPr>
        <cdr:cNvSpPr txBox="1"/>
      </cdr:nvSpPr>
      <cdr:spPr>
        <a:xfrm xmlns:a="http://schemas.openxmlformats.org/drawingml/2006/main">
          <a:off x="4004001" y="3059126"/>
          <a:ext cx="1034723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chemeClr val="accent2">
                  <a:lumMod val="75000"/>
                </a:schemeClr>
              </a:solidFill>
            </a:rPr>
            <a:t>Glucose</a:t>
          </a:r>
        </a:p>
      </cdr:txBody>
    </cdr:sp>
  </cdr:relSizeAnchor>
  <cdr:relSizeAnchor xmlns:cdr="http://schemas.openxmlformats.org/drawingml/2006/chartDrawing">
    <cdr:from>
      <cdr:x>0.54651</cdr:x>
      <cdr:y>0.7166</cdr:y>
    </cdr:from>
    <cdr:to>
      <cdr:x>0.68925</cdr:x>
      <cdr:y>0.77263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7B028949-38D6-A8A7-2643-A50D4EB2405A}"/>
            </a:ext>
          </a:extLst>
        </cdr:cNvPr>
        <cdr:cNvSpPr txBox="1"/>
      </cdr:nvSpPr>
      <cdr:spPr>
        <a:xfrm xmlns:a="http://schemas.openxmlformats.org/drawingml/2006/main">
          <a:off x="3971778" y="4074905"/>
          <a:ext cx="1037397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rgbClr val="7030A0"/>
              </a:solidFill>
            </a:rPr>
            <a:t>Glutamine</a:t>
          </a:r>
        </a:p>
      </cdr:txBody>
    </cdr:sp>
  </cdr:relSizeAnchor>
  <cdr:relSizeAnchor xmlns:cdr="http://schemas.openxmlformats.org/drawingml/2006/chartDrawing">
    <cdr:from>
      <cdr:x>0.44856</cdr:x>
      <cdr:y>0.11036</cdr:y>
    </cdr:from>
    <cdr:to>
      <cdr:x>0.44856</cdr:x>
      <cdr:y>0.88964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4118A840-5B38-5D13-7641-D0D875BBE18C}"/>
            </a:ext>
          </a:extLst>
        </cdr:cNvPr>
        <cdr:cNvCxnSpPr/>
      </cdr:nvCxnSpPr>
      <cdr:spPr>
        <a:xfrm xmlns:a="http://schemas.openxmlformats.org/drawingml/2006/main">
          <a:off x="3571875" y="619124"/>
          <a:ext cx="0" cy="43719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stealt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0.44703</cdr:x>
      <cdr:y>0.65351</cdr:y>
    </cdr:from>
    <cdr:to>
      <cdr:x>0.7054</cdr:x>
      <cdr:y>0.70954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0CEE1F0C-0732-059E-9B5D-1773BD47A07D}"/>
            </a:ext>
          </a:extLst>
        </cdr:cNvPr>
        <cdr:cNvSpPr txBox="1"/>
      </cdr:nvSpPr>
      <cdr:spPr>
        <a:xfrm xmlns:a="http://schemas.openxmlformats.org/drawingml/2006/main">
          <a:off x="3248788" y="3716141"/>
          <a:ext cx="1877746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0" i="1" kern="1200">
              <a:solidFill>
                <a:srgbClr val="FF0000"/>
              </a:solidFill>
            </a:rPr>
            <a:t>0.5% = 0.9 </a:t>
          </a:r>
          <a:r>
            <a:rPr lang="el-GR" sz="1400" b="0" i="1" kern="1200">
              <a:solidFill>
                <a:srgbClr val="FF0000"/>
              </a:solidFill>
            </a:rPr>
            <a:t>μ</a:t>
          </a:r>
          <a:r>
            <a:rPr lang="en-US" sz="1400" b="0" i="1" kern="1200">
              <a:solidFill>
                <a:srgbClr val="FF0000"/>
              </a:solidFill>
            </a:rPr>
            <a:t>M O2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0.1125</cdr:x>
      <cdr:y>0.17852</cdr:y>
    </cdr:from>
    <cdr:to>
      <cdr:x>0.94583</cdr:x>
      <cdr:y>0.84375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C0C27545-CB2A-ED1B-FFA0-4388E5846051}"/>
            </a:ext>
          </a:extLst>
        </cdr:cNvPr>
        <cdr:cNvSpPr/>
      </cdr:nvSpPr>
      <cdr:spPr>
        <a:xfrm xmlns:a="http://schemas.openxmlformats.org/drawingml/2006/main">
          <a:off x="514351" y="489718"/>
          <a:ext cx="3810000" cy="1824857"/>
        </a:xfrm>
        <a:custGeom xmlns:a="http://schemas.openxmlformats.org/drawingml/2006/main">
          <a:avLst/>
          <a:gdLst>
            <a:gd name="connsiteX0" fmla="*/ 0 w 3762375"/>
            <a:gd name="connsiteY0" fmla="*/ 1710557 h 1710557"/>
            <a:gd name="connsiteX1" fmla="*/ 9525 w 3762375"/>
            <a:gd name="connsiteY1" fmla="*/ 481832 h 1710557"/>
            <a:gd name="connsiteX2" fmla="*/ 38100 w 3762375"/>
            <a:gd name="connsiteY2" fmla="*/ 215132 h 1710557"/>
            <a:gd name="connsiteX3" fmla="*/ 133350 w 3762375"/>
            <a:gd name="connsiteY3" fmla="*/ 100832 h 1710557"/>
            <a:gd name="connsiteX4" fmla="*/ 200025 w 3762375"/>
            <a:gd name="connsiteY4" fmla="*/ 62732 h 1710557"/>
            <a:gd name="connsiteX5" fmla="*/ 552450 w 3762375"/>
            <a:gd name="connsiteY5" fmla="*/ 5582 h 1710557"/>
            <a:gd name="connsiteX6" fmla="*/ 1047750 w 3762375"/>
            <a:gd name="connsiteY6" fmla="*/ 15107 h 1710557"/>
            <a:gd name="connsiteX7" fmla="*/ 2400300 w 3762375"/>
            <a:gd name="connsiteY7" fmla="*/ 119882 h 1710557"/>
            <a:gd name="connsiteX8" fmla="*/ 3295650 w 3762375"/>
            <a:gd name="connsiteY8" fmla="*/ 234182 h 1710557"/>
            <a:gd name="connsiteX9" fmla="*/ 3762375 w 3762375"/>
            <a:gd name="connsiteY9" fmla="*/ 291332 h 17105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3762375" h="1710557">
              <a:moveTo>
                <a:pt x="0" y="1710557"/>
              </a:moveTo>
              <a:cubicBezTo>
                <a:pt x="1587" y="1220813"/>
                <a:pt x="3175" y="731069"/>
                <a:pt x="9525" y="481832"/>
              </a:cubicBezTo>
              <a:cubicBezTo>
                <a:pt x="15875" y="232595"/>
                <a:pt x="17463" y="278632"/>
                <a:pt x="38100" y="215132"/>
              </a:cubicBezTo>
              <a:cubicBezTo>
                <a:pt x="58737" y="151632"/>
                <a:pt x="106363" y="126232"/>
                <a:pt x="133350" y="100832"/>
              </a:cubicBezTo>
              <a:cubicBezTo>
                <a:pt x="160338" y="75432"/>
                <a:pt x="130175" y="78607"/>
                <a:pt x="200025" y="62732"/>
              </a:cubicBezTo>
              <a:cubicBezTo>
                <a:pt x="269875" y="46857"/>
                <a:pt x="411163" y="13519"/>
                <a:pt x="552450" y="5582"/>
              </a:cubicBezTo>
              <a:cubicBezTo>
                <a:pt x="693738" y="-2356"/>
                <a:pt x="739775" y="-3943"/>
                <a:pt x="1047750" y="15107"/>
              </a:cubicBezTo>
              <a:cubicBezTo>
                <a:pt x="1355725" y="34157"/>
                <a:pt x="2025650" y="83370"/>
                <a:pt x="2400300" y="119882"/>
              </a:cubicBezTo>
              <a:cubicBezTo>
                <a:pt x="2774950" y="156394"/>
                <a:pt x="3295650" y="234182"/>
                <a:pt x="3295650" y="234182"/>
              </a:cubicBezTo>
              <a:lnTo>
                <a:pt x="3762375" y="291332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0.06875</cdr:x>
      <cdr:y>0.17361</cdr:y>
    </cdr:from>
    <cdr:to>
      <cdr:x>0.68542</cdr:x>
      <cdr:y>0.17708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 flipV="1">
          <a:off x="314325" y="476250"/>
          <a:ext cx="2819400" cy="95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0.10694</cdr:x>
      <cdr:y>0.51736</cdr:y>
    </cdr:from>
    <cdr:to>
      <cdr:x>0.19375</cdr:x>
      <cdr:y>0.51852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 flipV="1">
          <a:off x="488950" y="1419225"/>
          <a:ext cx="396875" cy="31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0.11458</cdr:x>
      <cdr:y>0.51968</cdr:y>
    </cdr:from>
    <cdr:to>
      <cdr:x>0.11528</cdr:x>
      <cdr:y>0.84722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 flipH="1">
          <a:off x="523875" y="1425575"/>
          <a:ext cx="3175" cy="8985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0.15631</cdr:x>
      <cdr:y>0.19022</cdr:y>
    </cdr:from>
    <cdr:to>
      <cdr:x>0.77298</cdr:x>
      <cdr:y>0.19369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 flipV="1">
          <a:off x="687870" y="737403"/>
          <a:ext cx="2713687" cy="134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0.18478</cdr:x>
      <cdr:y>0.53241</cdr:y>
    </cdr:from>
    <cdr:to>
      <cdr:x>0.22705</cdr:x>
      <cdr:y>0.53319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>
          <a:off x="813123" y="2063981"/>
          <a:ext cx="186041" cy="302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0.19436</cdr:x>
      <cdr:y>0.52785</cdr:y>
    </cdr:from>
    <cdr:to>
      <cdr:x>0.19645</cdr:x>
      <cdr:y>0.85423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 flipH="1">
          <a:off x="855276" y="2046287"/>
          <a:ext cx="9197" cy="126526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0.25841</cdr:x>
      <cdr:y>0.10074</cdr:y>
    </cdr:from>
    <cdr:to>
      <cdr:x>0.38745</cdr:x>
      <cdr:y>0.19312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FA86D14B-C7CD-E1E1-4F9A-A333AB1957E6}"/>
            </a:ext>
          </a:extLst>
        </cdr:cNvPr>
        <cdr:cNvSpPr txBox="1"/>
      </cdr:nvSpPr>
      <cdr:spPr>
        <a:xfrm xmlns:a="http://schemas.openxmlformats.org/drawingml/2006/main">
          <a:off x="1137153" y="390525"/>
          <a:ext cx="567821" cy="358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sz="1600" b="1" i="1" kern="1200">
              <a:solidFill>
                <a:srgbClr val="C00000"/>
              </a:solidFill>
            </a:rPr>
            <a:t>μ</a:t>
          </a:r>
          <a:r>
            <a:rPr lang="en-US" sz="16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0.19224</cdr:x>
      <cdr:y>0.7282</cdr:y>
    </cdr:from>
    <cdr:to>
      <cdr:x>0.29982</cdr:x>
      <cdr:y>0.80957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7C013613-6D54-1AF0-E3BA-6D577FC8606B}"/>
            </a:ext>
          </a:extLst>
        </cdr:cNvPr>
        <cdr:cNvSpPr txBox="1"/>
      </cdr:nvSpPr>
      <cdr:spPr>
        <a:xfrm xmlns:a="http://schemas.openxmlformats.org/drawingml/2006/main">
          <a:off x="845941" y="2823003"/>
          <a:ext cx="473451" cy="3154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i="1" kern="1200">
              <a:solidFill>
                <a:srgbClr val="C00000"/>
              </a:solidFill>
            </a:rPr>
            <a:t>K</a:t>
          </a:r>
          <a:r>
            <a:rPr lang="en-US" sz="1600" b="1" i="1" kern="1200" baseline="-25000">
              <a:solidFill>
                <a:srgbClr val="C00000"/>
              </a:solidFill>
            </a:rPr>
            <a:t>O2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0.11009</cdr:x>
      <cdr:y>0.18576</cdr:y>
    </cdr:from>
    <cdr:to>
      <cdr:x>0.90634</cdr:x>
      <cdr:y>0.18969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>
          <a:off x="727710" y="858143"/>
          <a:ext cx="5263515" cy="1815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0.1119</cdr:x>
      <cdr:y>0.51798</cdr:y>
    </cdr:from>
    <cdr:to>
      <cdr:x>0.85735</cdr:x>
      <cdr:y>0.52577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>
          <a:off x="739710" y="2392860"/>
          <a:ext cx="4927665" cy="3601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0.84195</cdr:x>
      <cdr:y>0.52919</cdr:y>
    </cdr:from>
    <cdr:to>
      <cdr:x>0.84404</cdr:x>
      <cdr:y>0.85557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 flipH="1">
          <a:off x="5565572" y="2444651"/>
          <a:ext cx="13816" cy="150775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0.11951</cdr:x>
      <cdr:y>0.16182</cdr:y>
    </cdr:from>
    <cdr:to>
      <cdr:x>0.91576</cdr:x>
      <cdr:y>0.16575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>
          <a:off x="845790" y="836940"/>
          <a:ext cx="5635121" cy="2032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0.11719</cdr:x>
      <cdr:y>0.50228</cdr:y>
    </cdr:from>
    <cdr:to>
      <cdr:x>0.8681</cdr:x>
      <cdr:y>0.51381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>
          <a:off x="829359" y="2597824"/>
          <a:ext cx="5314267" cy="5965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0.85849</cdr:x>
      <cdr:y>0.50157</cdr:y>
    </cdr:from>
    <cdr:to>
      <cdr:x>0.85868</cdr:x>
      <cdr:y>0.86188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>
          <a:off x="6075610" y="2594135"/>
          <a:ext cx="1341" cy="186356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0.49125</cdr:x>
      <cdr:y>0.77348</cdr:y>
    </cdr:from>
    <cdr:to>
      <cdr:x>0.8183</cdr:x>
      <cdr:y>0.84346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E4313D3C-D790-5186-9447-A950FCBE5196}"/>
            </a:ext>
          </a:extLst>
        </cdr:cNvPr>
        <cdr:cNvSpPr txBox="1"/>
      </cdr:nvSpPr>
      <cdr:spPr>
        <a:xfrm xmlns:a="http://schemas.openxmlformats.org/drawingml/2006/main">
          <a:off x="3476626" y="4000500"/>
          <a:ext cx="2314575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i="1" kern="1200">
              <a:solidFill>
                <a:schemeClr val="accent5">
                  <a:lumMod val="75000"/>
                </a:schemeClr>
              </a:solidFill>
            </a:rPr>
            <a:t>100% Air Saturation at 37</a:t>
          </a:r>
          <a:r>
            <a:rPr lang="en-US" sz="1100" b="1" i="1" kern="1200" baseline="30000">
              <a:solidFill>
                <a:schemeClr val="accent5">
                  <a:lumMod val="75000"/>
                </a:schemeClr>
              </a:solidFill>
            </a:rPr>
            <a:t>o</a:t>
          </a:r>
          <a:r>
            <a:rPr lang="en-US" sz="1100" b="1" i="1" kern="1200">
              <a:solidFill>
                <a:schemeClr val="accent5">
                  <a:lumMod val="75000"/>
                </a:schemeClr>
              </a:solidFill>
            </a:rPr>
            <a:t>C, 1 atm</a:t>
          </a:r>
        </a:p>
      </cdr:txBody>
    </cdr:sp>
  </cdr:relSizeAnchor>
  <cdr:relSizeAnchor xmlns:cdr="http://schemas.openxmlformats.org/drawingml/2006/chartDrawing">
    <cdr:from>
      <cdr:x>0.79004</cdr:x>
      <cdr:y>0.78085</cdr:y>
    </cdr:from>
    <cdr:to>
      <cdr:x>0.79139</cdr:x>
      <cdr:y>0.86004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1A00470B-D0A4-6899-E4B2-BB6105B02F63}"/>
            </a:ext>
          </a:extLst>
        </cdr:cNvPr>
        <cdr:cNvCxnSpPr/>
      </cdr:nvCxnSpPr>
      <cdr:spPr>
        <a:xfrm xmlns:a="http://schemas.openxmlformats.org/drawingml/2006/main">
          <a:off x="5591176" y="4038600"/>
          <a:ext cx="9525" cy="409575"/>
        </a:xfrm>
        <a:prstGeom xmlns:a="http://schemas.openxmlformats.org/drawingml/2006/main" prst="straightConnector1">
          <a:avLst/>
        </a:prstGeom>
        <a:ln xmlns:a="http://schemas.openxmlformats.org/drawingml/2006/main" w="38100">
          <a:tailEnd type="triangle"/>
        </a:ln>
      </cdr:spPr>
      <cdr:style>
        <a:lnRef xmlns:a="http://schemas.openxmlformats.org/drawingml/2006/main" idx="2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0.19695</cdr:x>
      <cdr:y>0.09454</cdr:y>
    </cdr:from>
    <cdr:to>
      <cdr:x>0.29744</cdr:x>
      <cdr:y>0.16452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7C6B9E59-A070-C36F-9407-CE49D3DA9B8F}"/>
            </a:ext>
          </a:extLst>
        </cdr:cNvPr>
        <cdr:cNvSpPr txBox="1"/>
      </cdr:nvSpPr>
      <cdr:spPr>
        <a:xfrm xmlns:a="http://schemas.openxmlformats.org/drawingml/2006/main">
          <a:off x="1393825" y="488950"/>
          <a:ext cx="711201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sz="1600" b="1" i="1" kern="1200">
              <a:solidFill>
                <a:srgbClr val="C00000"/>
              </a:solidFill>
            </a:rPr>
            <a:t>μ</a:t>
          </a:r>
          <a:r>
            <a:rPr lang="en-US" sz="1600" b="1" i="1" kern="1200" baseline="-25000">
              <a:solidFill>
                <a:srgbClr val="C00000"/>
              </a:solidFill>
            </a:rPr>
            <a:t>max</a:t>
          </a:r>
        </a:p>
      </cdr:txBody>
    </cdr:sp>
  </cdr:relSizeAnchor>
  <cdr:relSizeAnchor xmlns:cdr="http://schemas.openxmlformats.org/drawingml/2006/chartDrawing">
    <cdr:from>
      <cdr:x>0.18484</cdr:x>
      <cdr:y>0.43339</cdr:y>
    </cdr:from>
    <cdr:to>
      <cdr:x>0.29206</cdr:x>
      <cdr:y>0.50338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7C6B9E59-A070-C36F-9407-CE49D3DA9B8F}"/>
            </a:ext>
          </a:extLst>
        </cdr:cNvPr>
        <cdr:cNvSpPr txBox="1"/>
      </cdr:nvSpPr>
      <cdr:spPr>
        <a:xfrm xmlns:a="http://schemas.openxmlformats.org/drawingml/2006/main">
          <a:off x="1308101" y="2241550"/>
          <a:ext cx="758826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rgbClr val="C00000"/>
              </a:solidFill>
            </a:rPr>
            <a:t>IC50</a:t>
          </a:r>
          <a:r>
            <a:rPr lang="en-US" sz="1400" b="1" i="1" kern="1200" baseline="-25000">
              <a:solidFill>
                <a:srgbClr val="C00000"/>
              </a:solidFill>
            </a:rPr>
            <a:t>O2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304800</xdr:colOff>
      <xdr:row>4</xdr:row>
      <xdr:rowOff>57150</xdr:rowOff>
    </xdr:from>
    <xdr:to>
      <xdr:col>21</xdr:col>
      <xdr:colOff>391388</xdr:colOff>
      <xdr:row>35</xdr:row>
      <xdr:rowOff>19869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F0FDB8-BD92-44A7-DCA0-7C506808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819150"/>
          <a:ext cx="6182588" cy="5868219"/>
        </a:xfrm>
        <a:prstGeom prst="rect">
          <a:avLst/>
        </a:prstGeom>
      </xdr:spPr>
    </xdr:pic>
    <xdr:clientData/>
  </xdr:twoCellAnchor>
  <xdr:twoCellAnchor editAs="oneCell">
    <xdr:from>
      <xdr:col>22</xdr:col>
      <xdr:colOff>323850</xdr:colOff>
      <xdr:row>4</xdr:row>
      <xdr:rowOff>171450</xdr:rowOff>
    </xdr:from>
    <xdr:to>
      <xdr:col>32</xdr:col>
      <xdr:colOff>486648</xdr:colOff>
      <xdr:row>33</xdr:row>
      <xdr:rowOff>19800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330FBE-2524-2C68-2515-3DF6DF22B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8650" y="933450"/>
          <a:ext cx="6258798" cy="5372850"/>
        </a:xfrm>
        <a:prstGeom prst="rect">
          <a:avLst/>
        </a:prstGeom>
      </xdr:spPr>
    </xdr:pic>
    <xdr:clientData/>
  </xdr:twoCellAnchor>
  <xdr:twoCellAnchor editAs="oneCell">
    <xdr:from>
      <xdr:col>34</xdr:col>
      <xdr:colOff>123825</xdr:colOff>
      <xdr:row>4</xdr:row>
      <xdr:rowOff>0</xdr:rowOff>
    </xdr:from>
    <xdr:to>
      <xdr:col>44</xdr:col>
      <xdr:colOff>258044</xdr:colOff>
      <xdr:row>51</xdr:row>
      <xdr:rowOff>125149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E2A733-4C2A-C4D1-C9AB-2C3E925C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50225" y="762000"/>
          <a:ext cx="6230219" cy="9488224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5</xdr:row>
      <xdr:rowOff>0</xdr:rowOff>
    </xdr:from>
    <xdr:to>
      <xdr:col>66</xdr:col>
      <xdr:colOff>97050</xdr:colOff>
      <xdr:row>53</xdr:row>
      <xdr:rowOff>77544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6DCAB0-6891-A7F6-1E64-C8B5A29B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45600" y="952500"/>
          <a:ext cx="12898650" cy="9631119"/>
        </a:xfrm>
        <a:prstGeom prst="rect">
          <a:avLst/>
        </a:prstGeom>
      </xdr:spPr>
    </xdr:pic>
    <xdr:clientData/>
  </xdr:twoCellAnchor>
  <xdr:twoCellAnchor>
    <xdr:from>
      <xdr:col>49</xdr:col>
      <xdr:colOff>533400</xdr:colOff>
      <xdr:row>4</xdr:row>
      <xdr:rowOff>28575</xdr:rowOff>
    </xdr:from>
    <xdr:to>
      <xdr:col>49</xdr:col>
      <xdr:colOff>542925</xdr:colOff>
      <xdr:row>29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91D1458-C2E0-43A2-9BC0-6DB0A1EBF95B}"/>
            </a:ext>
          </a:extLst>
        </xdr:cNvPr>
        <xdr:cNvCxnSpPr/>
      </xdr:nvCxnSpPr>
      <xdr:spPr>
        <a:xfrm flipV="1">
          <a:off x="30403800" y="790575"/>
          <a:ext cx="9525" cy="47339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5</xdr:row>
      <xdr:rowOff>0</xdr:rowOff>
    </xdr:from>
    <xdr:to>
      <xdr:col>11</xdr:col>
      <xdr:colOff>96114</xdr:colOff>
      <xdr:row>36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24F1FBA-BF00-303E-2CDE-F92FCC70A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952500"/>
          <a:ext cx="6801714" cy="5905500"/>
        </a:xfrm>
        <a:prstGeom prst="rect">
          <a:avLst/>
        </a:prstGeom>
      </xdr:spPr>
    </xdr:pic>
    <xdr:clientData/>
  </xdr:twoCellAnchor>
  <xdr:twoCellAnchor>
    <xdr:from>
      <xdr:col>57</xdr:col>
      <xdr:colOff>114300</xdr:colOff>
      <xdr:row>35</xdr:row>
      <xdr:rowOff>152400</xdr:rowOff>
    </xdr:from>
    <xdr:to>
      <xdr:col>67</xdr:col>
      <xdr:colOff>552450</xdr:colOff>
      <xdr:row>35</xdr:row>
      <xdr:rowOff>161925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CC9A7FB-36A4-0FCC-5A38-83B9B3D7431B}"/>
            </a:ext>
          </a:extLst>
        </xdr:cNvPr>
        <xdr:cNvCxnSpPr/>
      </xdr:nvCxnSpPr>
      <xdr:spPr>
        <a:xfrm flipV="1">
          <a:off x="34861500" y="6819900"/>
          <a:ext cx="65341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200024</xdr:colOff>
      <xdr:row>56</xdr:row>
      <xdr:rowOff>142874</xdr:rowOff>
    </xdr:from>
    <xdr:to>
      <xdr:col>26</xdr:col>
      <xdr:colOff>380999</xdr:colOff>
      <xdr:row>78</xdr:row>
      <xdr:rowOff>114299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19F9BD-C7F7-A85C-DA11-F7FE0557A3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314325</xdr:colOff>
      <xdr:row>79</xdr:row>
      <xdr:rowOff>100012</xdr:rowOff>
    </xdr:from>
    <xdr:to>
      <xdr:col>25</xdr:col>
      <xdr:colOff>9525</xdr:colOff>
      <xdr:row>93</xdr:row>
      <xdr:rowOff>176212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8124045-F58A-3984-6464-E974850DBF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42862</xdr:colOff>
      <xdr:row>46</xdr:row>
      <xdr:rowOff>19050</xdr:rowOff>
    </xdr:from>
    <xdr:to>
      <xdr:col>8</xdr:col>
      <xdr:colOff>347662</xdr:colOff>
      <xdr:row>65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9F70A3-55CC-70ED-FF59-7029622B5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581024</xdr:colOff>
      <xdr:row>65</xdr:row>
      <xdr:rowOff>47625</xdr:rowOff>
    </xdr:from>
    <xdr:to>
      <xdr:col>10</xdr:col>
      <xdr:colOff>171449</xdr:colOff>
      <xdr:row>86</xdr:row>
      <xdr:rowOff>57150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0A81E7C-77B1-4A96-9F8B-DB4065EE0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142875</xdr:colOff>
      <xdr:row>67</xdr:row>
      <xdr:rowOff>180976</xdr:rowOff>
    </xdr:from>
    <xdr:to>
      <xdr:col>9</xdr:col>
      <xdr:colOff>590549</xdr:colOff>
      <xdr:row>82</xdr:row>
      <xdr:rowOff>180976</xdr:rowOff>
    </xdr:to>
    <xdr:sp macro="" textlink="">
      <xdr:nvSpPr>
        <xdr:cNvPr id="10" name="Freeform: Shape 9">
          <a:extLst>
            <a:ext uri="{FF2B5EF4-FFF2-40B4-BE49-F238E27FC236}">
              <a16:creationId xmlns:a16="http://schemas.microsoft.com/office/drawing/2014/main" id="{B1C7B8AD-AF64-AB1C-C0D3-57658C15CE5E}"/>
            </a:ext>
          </a:extLst>
        </xdr:cNvPr>
        <xdr:cNvSpPr/>
      </xdr:nvSpPr>
      <xdr:spPr>
        <a:xfrm>
          <a:off x="1362075" y="13354051"/>
          <a:ext cx="4714874" cy="2857500"/>
        </a:xfrm>
        <a:custGeom>
          <a:avLst/>
          <a:gdLst>
            <a:gd name="connsiteX0" fmla="*/ 0 w 3819525"/>
            <a:gd name="connsiteY0" fmla="*/ 2181225 h 2181225"/>
            <a:gd name="connsiteX1" fmla="*/ 180975 w 3819525"/>
            <a:gd name="connsiteY1" fmla="*/ 1200150 h 2181225"/>
            <a:gd name="connsiteX2" fmla="*/ 447675 w 3819525"/>
            <a:gd name="connsiteY2" fmla="*/ 666750 h 2181225"/>
            <a:gd name="connsiteX3" fmla="*/ 771525 w 3819525"/>
            <a:gd name="connsiteY3" fmla="*/ 295275 h 2181225"/>
            <a:gd name="connsiteX4" fmla="*/ 1438275 w 3819525"/>
            <a:gd name="connsiteY4" fmla="*/ 142875 h 2181225"/>
            <a:gd name="connsiteX5" fmla="*/ 2752725 w 3819525"/>
            <a:gd name="connsiteY5" fmla="*/ 38100 h 2181225"/>
            <a:gd name="connsiteX6" fmla="*/ 3819525 w 3819525"/>
            <a:gd name="connsiteY6" fmla="*/ 0 h 2181225"/>
            <a:gd name="connsiteX7" fmla="*/ 3819525 w 3819525"/>
            <a:gd name="connsiteY7" fmla="*/ 0 h 2181225"/>
            <a:gd name="connsiteX0" fmla="*/ 0 w 3819525"/>
            <a:gd name="connsiteY0" fmla="*/ 2181225 h 2181225"/>
            <a:gd name="connsiteX1" fmla="*/ 180975 w 3819525"/>
            <a:gd name="connsiteY1" fmla="*/ 1200150 h 2181225"/>
            <a:gd name="connsiteX2" fmla="*/ 409575 w 3819525"/>
            <a:gd name="connsiteY2" fmla="*/ 657225 h 2181225"/>
            <a:gd name="connsiteX3" fmla="*/ 771525 w 3819525"/>
            <a:gd name="connsiteY3" fmla="*/ 295275 h 2181225"/>
            <a:gd name="connsiteX4" fmla="*/ 1438275 w 3819525"/>
            <a:gd name="connsiteY4" fmla="*/ 142875 h 2181225"/>
            <a:gd name="connsiteX5" fmla="*/ 2752725 w 3819525"/>
            <a:gd name="connsiteY5" fmla="*/ 38100 h 2181225"/>
            <a:gd name="connsiteX6" fmla="*/ 3819525 w 3819525"/>
            <a:gd name="connsiteY6" fmla="*/ 0 h 2181225"/>
            <a:gd name="connsiteX7" fmla="*/ 3819525 w 3819525"/>
            <a:gd name="connsiteY7" fmla="*/ 0 h 2181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819525" h="2181225">
              <a:moveTo>
                <a:pt x="0" y="2181225"/>
              </a:moveTo>
              <a:cubicBezTo>
                <a:pt x="53181" y="1816894"/>
                <a:pt x="112713" y="1454150"/>
                <a:pt x="180975" y="1200150"/>
              </a:cubicBezTo>
              <a:cubicBezTo>
                <a:pt x="249238" y="946150"/>
                <a:pt x="311150" y="808038"/>
                <a:pt x="409575" y="657225"/>
              </a:cubicBezTo>
              <a:cubicBezTo>
                <a:pt x="508000" y="506412"/>
                <a:pt x="600075" y="381000"/>
                <a:pt x="771525" y="295275"/>
              </a:cubicBezTo>
              <a:cubicBezTo>
                <a:pt x="942975" y="209550"/>
                <a:pt x="1108075" y="185737"/>
                <a:pt x="1438275" y="142875"/>
              </a:cubicBezTo>
              <a:cubicBezTo>
                <a:pt x="1768475" y="100013"/>
                <a:pt x="2355850" y="61912"/>
                <a:pt x="2752725" y="38100"/>
              </a:cubicBezTo>
              <a:cubicBezTo>
                <a:pt x="3149600" y="14287"/>
                <a:pt x="3819525" y="0"/>
                <a:pt x="3819525" y="0"/>
              </a:cubicBezTo>
              <a:lnTo>
                <a:pt x="3819525" y="0"/>
              </a:lnTo>
            </a:path>
          </a:pathLst>
        </a:custGeom>
        <a:noFill/>
        <a:ln w="57150">
          <a:solidFill>
            <a:schemeClr val="accent6">
              <a:lumMod val="75000"/>
              <a:alpha val="26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0</xdr:colOff>
      <xdr:row>80</xdr:row>
      <xdr:rowOff>180975</xdr:rowOff>
    </xdr:from>
    <xdr:to>
      <xdr:col>17</xdr:col>
      <xdr:colOff>167023</xdr:colOff>
      <xdr:row>95</xdr:row>
      <xdr:rowOff>4159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AC1D522-6176-985C-D58E-AB434DBA1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705600" y="15830550"/>
          <a:ext cx="3824623" cy="2699734"/>
        </a:xfrm>
        <a:prstGeom prst="rect">
          <a:avLst/>
        </a:prstGeom>
      </xdr:spPr>
    </xdr:pic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0.12495</cdr:x>
      <cdr:y>0.68363</cdr:y>
    </cdr:from>
    <cdr:to>
      <cdr:x>0.61307</cdr:x>
      <cdr:y>0.83848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F84F3667-9B7D-F814-FEBB-091A89C50E99}"/>
            </a:ext>
          </a:extLst>
        </cdr:cNvPr>
        <cdr:cNvCxnSpPr/>
      </cdr:nvCxnSpPr>
      <cdr:spPr>
        <a:xfrm xmlns:a="http://schemas.openxmlformats.org/drawingml/2006/main">
          <a:off x="710546" y="2741368"/>
          <a:ext cx="2775605" cy="620957"/>
        </a:xfrm>
        <a:prstGeom xmlns:a="http://schemas.openxmlformats.org/drawingml/2006/main" prst="line">
          <a:avLst/>
        </a:prstGeom>
        <a:ln xmlns:a="http://schemas.openxmlformats.org/drawingml/2006/main" w="50800">
          <a:solidFill>
            <a:schemeClr val="accent2">
              <a:lumMod val="75000"/>
              <a:alpha val="80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14</xdr:row>
      <xdr:rowOff>0</xdr:rowOff>
    </xdr:from>
    <xdr:to>
      <xdr:col>8</xdr:col>
      <xdr:colOff>582300</xdr:colOff>
      <xdr:row>66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F007B1-2959-C5C1-E1C4-733E34D65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2876550"/>
          <a:ext cx="4849501" cy="10239375"/>
        </a:xfrm>
        <a:prstGeom prst="rect">
          <a:avLst/>
        </a:prstGeom>
      </xdr:spPr>
    </xdr:pic>
    <xdr:clientData/>
  </xdr:twoCellAnchor>
  <xdr:twoCellAnchor>
    <xdr:from>
      <xdr:col>2</xdr:col>
      <xdr:colOff>466725</xdr:colOff>
      <xdr:row>21</xdr:row>
      <xdr:rowOff>114300</xdr:rowOff>
    </xdr:from>
    <xdr:to>
      <xdr:col>2</xdr:col>
      <xdr:colOff>466725</xdr:colOff>
      <xdr:row>41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924D830-6677-2CB4-2151-56CCB72C402B}"/>
            </a:ext>
          </a:extLst>
        </xdr:cNvPr>
        <xdr:cNvCxnSpPr/>
      </xdr:nvCxnSpPr>
      <xdr:spPr>
        <a:xfrm flipV="1">
          <a:off x="1685925" y="4324350"/>
          <a:ext cx="0" cy="3933825"/>
        </a:xfrm>
        <a:prstGeom prst="line">
          <a:avLst/>
        </a:prstGeom>
        <a:ln w="9525"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19</xdr:row>
      <xdr:rowOff>19050</xdr:rowOff>
    </xdr:from>
    <xdr:to>
      <xdr:col>5</xdr:col>
      <xdr:colOff>571500</xdr:colOff>
      <xdr:row>31</xdr:row>
      <xdr:rowOff>152400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CFB89DE-DD57-4D0C-9872-5EDD4E20DA1C}"/>
            </a:ext>
          </a:extLst>
        </xdr:cNvPr>
        <xdr:cNvCxnSpPr/>
      </xdr:nvCxnSpPr>
      <xdr:spPr>
        <a:xfrm flipV="1">
          <a:off x="1143000" y="3848100"/>
          <a:ext cx="2476500" cy="24193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28</xdr:row>
      <xdr:rowOff>180975</xdr:rowOff>
    </xdr:from>
    <xdr:to>
      <xdr:col>10</xdr:col>
      <xdr:colOff>533400</xdr:colOff>
      <xdr:row>29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54EBB73-B380-4A7B-81A7-00C7CBFDE563}"/>
            </a:ext>
          </a:extLst>
        </xdr:cNvPr>
        <xdr:cNvCxnSpPr/>
      </xdr:nvCxnSpPr>
      <xdr:spPr>
        <a:xfrm flipH="1" flipV="1">
          <a:off x="1066800" y="5724525"/>
          <a:ext cx="5562600" cy="19050"/>
        </a:xfrm>
        <a:prstGeom prst="line">
          <a:avLst/>
        </a:prstGeom>
        <a:ln w="9525"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21</xdr:row>
      <xdr:rowOff>123825</xdr:rowOff>
    </xdr:from>
    <xdr:to>
      <xdr:col>3</xdr:col>
      <xdr:colOff>438150</xdr:colOff>
      <xdr:row>41</xdr:row>
      <xdr:rowOff>38100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E00951C2-E169-49CD-B90D-439B4BAC1AD5}"/>
            </a:ext>
          </a:extLst>
        </xdr:cNvPr>
        <xdr:cNvCxnSpPr/>
      </xdr:nvCxnSpPr>
      <xdr:spPr>
        <a:xfrm flipV="1">
          <a:off x="2266950" y="4333875"/>
          <a:ext cx="0" cy="3933825"/>
        </a:xfrm>
        <a:prstGeom prst="line">
          <a:avLst/>
        </a:prstGeom>
        <a:ln w="9525"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26</xdr:row>
      <xdr:rowOff>38100</xdr:rowOff>
    </xdr:from>
    <xdr:to>
      <xdr:col>10</xdr:col>
      <xdr:colOff>0</xdr:colOff>
      <xdr:row>26</xdr:row>
      <xdr:rowOff>57150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D31446F-5636-4916-9788-F37364735018}"/>
            </a:ext>
          </a:extLst>
        </xdr:cNvPr>
        <xdr:cNvCxnSpPr/>
      </xdr:nvCxnSpPr>
      <xdr:spPr>
        <a:xfrm flipH="1" flipV="1">
          <a:off x="533400" y="5200650"/>
          <a:ext cx="5562600" cy="19050"/>
        </a:xfrm>
        <a:prstGeom prst="line">
          <a:avLst/>
        </a:prstGeom>
        <a:ln w="9525"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95249</xdr:colOff>
      <xdr:row>27</xdr:row>
      <xdr:rowOff>0</xdr:rowOff>
    </xdr:from>
    <xdr:to>
      <xdr:col>39</xdr:col>
      <xdr:colOff>409574</xdr:colOff>
      <xdr:row>46</xdr:row>
      <xdr:rowOff>95250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31791DB-82BC-DFFB-F32F-5346141BC9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76200</xdr:colOff>
      <xdr:row>35</xdr:row>
      <xdr:rowOff>9525</xdr:rowOff>
    </xdr:from>
    <xdr:to>
      <xdr:col>40</xdr:col>
      <xdr:colOff>314325</xdr:colOff>
      <xdr:row>56</xdr:row>
      <xdr:rowOff>133349</xdr:rowOff>
    </xdr:to>
    <xdr:sp macro="" textlink="">
      <xdr:nvSpPr>
        <xdr:cNvPr id="16" name="Arc 15">
          <a:extLst>
            <a:ext uri="{FF2B5EF4-FFF2-40B4-BE49-F238E27FC236}">
              <a16:creationId xmlns:a16="http://schemas.microsoft.com/office/drawing/2014/main" id="{D8AF6457-ECB6-C8B5-47F1-D7FBC1ED0DD3}"/>
            </a:ext>
          </a:extLst>
        </xdr:cNvPr>
        <xdr:cNvSpPr/>
      </xdr:nvSpPr>
      <xdr:spPr>
        <a:xfrm>
          <a:off x="20602575" y="7096125"/>
          <a:ext cx="4505325" cy="4124324"/>
        </a:xfrm>
        <a:prstGeom prst="arc">
          <a:avLst>
            <a:gd name="adj1" fmla="val 11161485"/>
            <a:gd name="adj2" fmla="val 21228794"/>
          </a:avLst>
        </a:prstGeom>
        <a:ln>
          <a:solidFill>
            <a:srgbClr val="FFC000">
              <a:alpha val="70000"/>
            </a:srgb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361950</xdr:colOff>
      <xdr:row>32</xdr:row>
      <xdr:rowOff>19050</xdr:rowOff>
    </xdr:from>
    <xdr:to>
      <xdr:col>40</xdr:col>
      <xdr:colOff>238125</xdr:colOff>
      <xdr:row>57</xdr:row>
      <xdr:rowOff>0</xdr:rowOff>
    </xdr:to>
    <xdr:sp macro="" textlink="">
      <xdr:nvSpPr>
        <xdr:cNvPr id="17" name="Arc 16">
          <a:extLst>
            <a:ext uri="{FF2B5EF4-FFF2-40B4-BE49-F238E27FC236}">
              <a16:creationId xmlns:a16="http://schemas.microsoft.com/office/drawing/2014/main" id="{E20B3149-BB7E-4549-8CF5-1E0B7D3DE4B1}"/>
            </a:ext>
          </a:extLst>
        </xdr:cNvPr>
        <xdr:cNvSpPr/>
      </xdr:nvSpPr>
      <xdr:spPr>
        <a:xfrm>
          <a:off x="20888325" y="6524625"/>
          <a:ext cx="4143375" cy="4752975"/>
        </a:xfrm>
        <a:prstGeom prst="arc">
          <a:avLst>
            <a:gd name="adj1" fmla="val 11161485"/>
            <a:gd name="adj2" fmla="val 21228794"/>
          </a:avLst>
        </a:prstGeom>
        <a:ln w="25400">
          <a:solidFill>
            <a:schemeClr val="accent1">
              <a:alpha val="38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533400</xdr:colOff>
      <xdr:row>18</xdr:row>
      <xdr:rowOff>133350</xdr:rowOff>
    </xdr:from>
    <xdr:to>
      <xdr:col>6</xdr:col>
      <xdr:colOff>95250</xdr:colOff>
      <xdr:row>31</xdr:row>
      <xdr:rowOff>142875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F9C7C6D-D449-4176-9CA4-0E6D368D682A}"/>
            </a:ext>
          </a:extLst>
        </xdr:cNvPr>
        <xdr:cNvCxnSpPr/>
      </xdr:nvCxnSpPr>
      <xdr:spPr>
        <a:xfrm flipV="1">
          <a:off x="1143000" y="3771900"/>
          <a:ext cx="2609850" cy="2486025"/>
        </a:xfrm>
        <a:prstGeom prst="line">
          <a:avLst/>
        </a:prstGeom>
        <a:ln w="2540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69</xdr:row>
      <xdr:rowOff>0</xdr:rowOff>
    </xdr:from>
    <xdr:to>
      <xdr:col>8</xdr:col>
      <xdr:colOff>571336</xdr:colOff>
      <xdr:row>94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7BDE78-3874-1563-53EA-43E2F65FD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3563600"/>
          <a:ext cx="4838536" cy="48863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14</xdr:row>
      <xdr:rowOff>0</xdr:rowOff>
    </xdr:from>
    <xdr:to>
      <xdr:col>22</xdr:col>
      <xdr:colOff>410823</xdr:colOff>
      <xdr:row>31</xdr:row>
      <xdr:rowOff>162479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6D3AC4-2E1D-47EB-9842-0522F2F01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2781300"/>
          <a:ext cx="8945223" cy="3972479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504824</xdr:colOff>
      <xdr:row>37</xdr:row>
      <xdr:rowOff>129005</xdr:rowOff>
    </xdr:from>
    <xdr:to>
      <xdr:col>22</xdr:col>
      <xdr:colOff>539950</xdr:colOff>
      <xdr:row>53</xdr:row>
      <xdr:rowOff>123828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DA3521-2ADB-4AB6-9CDE-28603106A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7535375" y="4490354"/>
          <a:ext cx="3042823" cy="9788726"/>
        </a:xfrm>
        <a:prstGeom prst="rect">
          <a:avLst/>
        </a:prstGeom>
      </xdr:spPr>
    </xdr:pic>
    <xdr:clientData/>
  </xdr:twoCellAnchor>
  <xdr:twoCellAnchor editAs="oneCell">
    <xdr:from>
      <xdr:col>23</xdr:col>
      <xdr:colOff>323850</xdr:colOff>
      <xdr:row>5</xdr:row>
      <xdr:rowOff>142875</xdr:rowOff>
    </xdr:from>
    <xdr:to>
      <xdr:col>35</xdr:col>
      <xdr:colOff>572012</xdr:colOff>
      <xdr:row>31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B72CEE-FAA6-4D8A-AFB4-2C2EEBEFD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44650" y="1209675"/>
          <a:ext cx="7563362" cy="54006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18</xdr:col>
      <xdr:colOff>57583</xdr:colOff>
      <xdr:row>42</xdr:row>
      <xdr:rowOff>162985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7F947E-1CEB-4A5D-9DCC-1E1565FE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1257300"/>
          <a:ext cx="3105583" cy="759248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33</xdr:col>
      <xdr:colOff>600925</xdr:colOff>
      <xdr:row>23</xdr:row>
      <xdr:rowOff>10138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287C0F5-0BAD-40F9-859F-333E54A45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30400" y="685800"/>
          <a:ext cx="6087325" cy="4391638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161925</xdr:rowOff>
    </xdr:from>
    <xdr:to>
      <xdr:col>9</xdr:col>
      <xdr:colOff>90907</xdr:colOff>
      <xdr:row>47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937B73-C55C-4731-8FE7-FAB36D127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466725"/>
          <a:ext cx="5167732" cy="8648700"/>
        </a:xfrm>
        <a:prstGeom prst="rect">
          <a:avLst/>
        </a:prstGeom>
      </xdr:spPr>
    </xdr:pic>
    <xdr:clientData/>
  </xdr:twoCellAnchor>
  <xdr:twoCellAnchor editAs="oneCell">
    <xdr:from>
      <xdr:col>25</xdr:col>
      <xdr:colOff>390525</xdr:colOff>
      <xdr:row>32</xdr:row>
      <xdr:rowOff>0</xdr:rowOff>
    </xdr:from>
    <xdr:to>
      <xdr:col>40</xdr:col>
      <xdr:colOff>153643</xdr:colOff>
      <xdr:row>71</xdr:row>
      <xdr:rowOff>172514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79EE5A-6161-4B5F-BB8D-91BBF9985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35300" y="6210300"/>
          <a:ext cx="8907118" cy="7621064"/>
        </a:xfrm>
        <a:prstGeom prst="rect">
          <a:avLst/>
        </a:prstGeom>
      </xdr:spPr>
    </xdr:pic>
    <xdr:clientData/>
  </xdr:twoCellAnchor>
  <xdr:twoCellAnchor editAs="oneCell">
    <xdr:from>
      <xdr:col>32</xdr:col>
      <xdr:colOff>514350</xdr:colOff>
      <xdr:row>49</xdr:row>
      <xdr:rowOff>66675</xdr:rowOff>
    </xdr:from>
    <xdr:to>
      <xdr:col>47</xdr:col>
      <xdr:colOff>191731</xdr:colOff>
      <xdr:row>88</xdr:row>
      <xdr:rowOff>96294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F657E6-3707-40EF-B050-14863EBF4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26325" y="9515475"/>
          <a:ext cx="8821381" cy="7478169"/>
        </a:xfrm>
        <a:prstGeom prst="rect">
          <a:avLst/>
        </a:prstGeom>
      </xdr:spPr>
    </xdr:pic>
    <xdr:clientData/>
  </xdr:twoCellAnchor>
  <xdr:twoCellAnchor editAs="oneCell">
    <xdr:from>
      <xdr:col>18</xdr:col>
      <xdr:colOff>333375</xdr:colOff>
      <xdr:row>15</xdr:row>
      <xdr:rowOff>104775</xdr:rowOff>
    </xdr:from>
    <xdr:to>
      <xdr:col>30</xdr:col>
      <xdr:colOff>236306</xdr:colOff>
      <xdr:row>47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EE5ED5-0B6C-4627-940A-2F1F92343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10950" y="3076575"/>
          <a:ext cx="7218131" cy="6086475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20</xdr:row>
      <xdr:rowOff>13912</xdr:rowOff>
    </xdr:from>
    <xdr:to>
      <xdr:col>17</xdr:col>
      <xdr:colOff>295275</xdr:colOff>
      <xdr:row>47</xdr:row>
      <xdr:rowOff>57779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CA0ECC-BAA5-445C-A069-2CF158DF0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19750" y="3938212"/>
          <a:ext cx="5143500" cy="5187367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20</xdr:row>
      <xdr:rowOff>161925</xdr:rowOff>
    </xdr:from>
    <xdr:to>
      <xdr:col>40</xdr:col>
      <xdr:colOff>372091</xdr:colOff>
      <xdr:row>61</xdr:row>
      <xdr:rowOff>115386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2E70C2C-A932-48FA-BFC2-47D03835A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450175" y="4086225"/>
          <a:ext cx="4410691" cy="7783011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34</xdr:row>
      <xdr:rowOff>95250</xdr:rowOff>
    </xdr:from>
    <xdr:to>
      <xdr:col>8</xdr:col>
      <xdr:colOff>361950</xdr:colOff>
      <xdr:row>34</xdr:row>
      <xdr:rowOff>114300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E6DFD8A-A9A6-4227-94D1-9853718288B0}"/>
            </a:ext>
          </a:extLst>
        </xdr:cNvPr>
        <xdr:cNvCxnSpPr/>
      </xdr:nvCxnSpPr>
      <xdr:spPr>
        <a:xfrm>
          <a:off x="809625" y="6686550"/>
          <a:ext cx="4429125" cy="190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295275</xdr:colOff>
      <xdr:row>29</xdr:row>
      <xdr:rowOff>161925</xdr:rowOff>
    </xdr:from>
    <xdr:to>
      <xdr:col>18</xdr:col>
      <xdr:colOff>180975</xdr:colOff>
      <xdr:row>29</xdr:row>
      <xdr:rowOff>171450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C9D153C-B1B0-4A4E-A586-0155356F21FB}"/>
            </a:ext>
          </a:extLst>
        </xdr:cNvPr>
        <xdr:cNvCxnSpPr/>
      </xdr:nvCxnSpPr>
      <xdr:spPr>
        <a:xfrm flipH="1" flipV="1">
          <a:off x="6496050" y="5800725"/>
          <a:ext cx="476250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iopharmdesigns-my.sharepoint.com/personal/bert_biopharmdesigns_com/Documents/Bert-BUSINESS/2.0%20MY%20COMPANY%20-%20Biopharm%20Designs/CLIENT%20PROJECTS/GFI%20Advisory/Kinetics%20of%20Growth%20and%20Differentation.xlsx" TargetMode="External"/><Relationship Id="rId1" Type="http://schemas.openxmlformats.org/officeDocument/2006/relationships/externalLinkPath" Target="https://biopharmdesigns-my.sharepoint.com/personal/bert_biopharmdesigns_com/Documents/Bert-BUSINESS/2.0%20MY%20COMPANY%20-%20Biopharm%20Designs/CLIENT%20PROJECTS/GFI%20Advisory/Kinetics%20of%20Growth%20and%20Differen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\Desktop\drive-download-20251007T172730Z-1-001\Cell%20Modeling%20Review_Section%203.2%20workbook.xlsx" TargetMode="External"/><Relationship Id="rId1" Type="http://schemas.openxmlformats.org/officeDocument/2006/relationships/externalLinkPath" Target="Cell%20Modeling%20Review_Section%203.2%20workbook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\Desktop\drive-download-20251007T172730Z-1-001\Differentiation%20CurveFit%20-%20DQR%20Complete%203%20Oct%202025.xlsx" TargetMode="External"/><Relationship Id="rId1" Type="http://schemas.openxmlformats.org/officeDocument/2006/relationships/externalLinkPath" Target="Differentiation%20CurveFit%20-%20DQR%20Complete%203%20Oct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\Desktop\drive-download-20251007T172730Z-1-001\Growth%20and%20Metabolism%20-%20DQR%20Complete_Updated%203%20Oct%202025.xlsx" TargetMode="External"/><Relationship Id="rId1" Type="http://schemas.openxmlformats.org/officeDocument/2006/relationships/externalLinkPath" Target="Growth%20and%20Metabolism%20-%20DQR%20Complete_Updated%203%20Oct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Ref"/>
      <sheetName val="Monod"/>
      <sheetName val="Size"/>
      <sheetName val="T"/>
      <sheetName val="pH"/>
      <sheetName val="O2"/>
      <sheetName val="Glc"/>
      <sheetName val="Gln"/>
      <sheetName val="Watanabe"/>
      <sheetName val="Miller et al1987,1988 O2"/>
      <sheetName val="Frame &amp; Hu,1990ab"/>
      <sheetName val="Ozturk&amp;Palsson,1991a"/>
      <sheetName val="Ozturk+Palsson, 1991b"/>
      <sheetName val="McQueen,1991"/>
      <sheetName val="Dimasi 1992"/>
      <sheetName val="Jeong1995"/>
      <sheetName val="Slivac, 2010"/>
      <sheetName val="Gupta, 2017"/>
      <sheetName val="MonodConsta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E39">
            <v>4.9966688874083939E-2</v>
          </cell>
          <cell r="G39">
            <v>0.30000000000000004</v>
          </cell>
          <cell r="P39">
            <v>4.4414834554741281E-2</v>
          </cell>
          <cell r="R39">
            <v>0.12</v>
          </cell>
        </row>
        <row r="40">
          <cell r="E40">
            <v>4.9966688874083939E-2</v>
          </cell>
          <cell r="G40">
            <v>0.36</v>
          </cell>
          <cell r="P40">
            <v>4.9966688874083939E-2</v>
          </cell>
          <cell r="R40">
            <v>7.2000000000000008E-2</v>
          </cell>
        </row>
        <row r="41">
          <cell r="E41">
            <v>6.1070397512769263E-2</v>
          </cell>
          <cell r="G41">
            <v>0.52800000000000002</v>
          </cell>
          <cell r="P41">
            <v>4.9966688874083939E-2</v>
          </cell>
          <cell r="R41">
            <v>5.04E-2</v>
          </cell>
        </row>
        <row r="42">
          <cell r="E42">
            <v>4.9966688874083939E-2</v>
          </cell>
          <cell r="G42">
            <v>0.57600000000000007</v>
          </cell>
          <cell r="P42">
            <v>4.9966688874083939E-2</v>
          </cell>
          <cell r="R42">
            <v>2.4E-2</v>
          </cell>
        </row>
        <row r="43">
          <cell r="E43">
            <v>4.9966688874083939E-2</v>
          </cell>
          <cell r="G43">
            <v>0.60000000000000009</v>
          </cell>
          <cell r="P43">
            <v>5.2742616033755269E-2</v>
          </cell>
          <cell r="R43">
            <v>2.64E-2</v>
          </cell>
        </row>
        <row r="44">
          <cell r="E44">
            <v>6.3846324672440599E-2</v>
          </cell>
          <cell r="G44">
            <v>0.57600000000000007</v>
          </cell>
          <cell r="P44">
            <v>5.3297801465689534E-2</v>
          </cell>
          <cell r="R44">
            <v>5.28E-2</v>
          </cell>
        </row>
        <row r="45">
          <cell r="E45">
            <v>5.5518543193426605E-2</v>
          </cell>
          <cell r="G45">
            <v>0.624</v>
          </cell>
          <cell r="P45">
            <v>8.0501887630468574E-2</v>
          </cell>
          <cell r="R45">
            <v>2.52E-2</v>
          </cell>
        </row>
        <row r="46">
          <cell r="E46">
            <v>5.8294470353097934E-2</v>
          </cell>
          <cell r="G46">
            <v>0.73199999999999998</v>
          </cell>
          <cell r="P46">
            <v>6.9398178991783258E-2</v>
          </cell>
          <cell r="R46">
            <v>0.20400000000000001</v>
          </cell>
        </row>
        <row r="47">
          <cell r="E47">
            <v>6.8842993559848978E-2</v>
          </cell>
          <cell r="G47">
            <v>0.73680000000000001</v>
          </cell>
          <cell r="P47">
            <v>9.1605596269153905E-2</v>
          </cell>
          <cell r="R47">
            <v>4.8000000000000001E-2</v>
          </cell>
        </row>
        <row r="48">
          <cell r="E48">
            <v>7.2174106151454587E-2</v>
          </cell>
          <cell r="G48">
            <v>0.96</v>
          </cell>
          <cell r="P48">
            <v>0.11936486786586718</v>
          </cell>
          <cell r="R48">
            <v>1.5599999999999999E-2</v>
          </cell>
        </row>
        <row r="49">
          <cell r="E49">
            <v>8.8829669109482562E-2</v>
          </cell>
          <cell r="G49">
            <v>0.98399999999999999</v>
          </cell>
          <cell r="P49">
            <v>0.16933155673995115</v>
          </cell>
          <cell r="R49">
            <v>1.32E-2</v>
          </cell>
        </row>
        <row r="50">
          <cell r="E50">
            <v>9.7157450588496563E-2</v>
          </cell>
          <cell r="G50">
            <v>1.008</v>
          </cell>
          <cell r="P50">
            <v>0.21263602043082391</v>
          </cell>
          <cell r="R50">
            <v>1.128E-2</v>
          </cell>
        </row>
        <row r="51">
          <cell r="E51">
            <v>0.11936486786586718</v>
          </cell>
          <cell r="G51">
            <v>1.1160000000000001</v>
          </cell>
          <cell r="P51">
            <v>0.26093715300910503</v>
          </cell>
          <cell r="R51">
            <v>9.6000000000000009E-3</v>
          </cell>
        </row>
        <row r="52">
          <cell r="E52">
            <v>0.16655562958027981</v>
          </cell>
          <cell r="G52">
            <v>1.224</v>
          </cell>
          <cell r="P52">
            <v>0.35531867643793025</v>
          </cell>
          <cell r="R52">
            <v>9.1199999999999996E-3</v>
          </cell>
        </row>
        <row r="53">
          <cell r="E53">
            <v>0.16933155673995115</v>
          </cell>
          <cell r="G53">
            <v>1.296</v>
          </cell>
          <cell r="P53">
            <v>0.36087053075727293</v>
          </cell>
          <cell r="R53">
            <v>1.44E-2</v>
          </cell>
        </row>
        <row r="54">
          <cell r="E54">
            <v>0.21652231845436376</v>
          </cell>
          <cell r="G54">
            <v>1.26</v>
          </cell>
          <cell r="P54">
            <v>0.4885631801021541</v>
          </cell>
          <cell r="R54">
            <v>2.4E-2</v>
          </cell>
        </row>
        <row r="55">
          <cell r="E55">
            <v>0.26371308016877637</v>
          </cell>
          <cell r="G55">
            <v>1.3440000000000001</v>
          </cell>
        </row>
        <row r="56">
          <cell r="E56">
            <v>0.35531867643793025</v>
          </cell>
          <cell r="G56">
            <v>1.32</v>
          </cell>
        </row>
        <row r="57">
          <cell r="E57">
            <v>0.48301132578281142</v>
          </cell>
          <cell r="G57">
            <v>1.4159999999999999</v>
          </cell>
        </row>
      </sheetData>
      <sheetData sheetId="12"/>
      <sheetData sheetId="13"/>
      <sheetData sheetId="14"/>
      <sheetData sheetId="15"/>
      <sheetData sheetId="16">
        <row r="42">
          <cell r="L42">
            <v>0</v>
          </cell>
          <cell r="N42">
            <v>0.15720000000000001</v>
          </cell>
          <cell r="P42">
            <v>0</v>
          </cell>
        </row>
        <row r="43">
          <cell r="L43">
            <v>0.05</v>
          </cell>
          <cell r="N43">
            <v>0.15479999999999999</v>
          </cell>
          <cell r="P43">
            <v>0.33600000000000002</v>
          </cell>
        </row>
        <row r="44">
          <cell r="L44">
            <v>0.1</v>
          </cell>
          <cell r="N44">
            <v>6.7199999999999996E-2</v>
          </cell>
          <cell r="P44">
            <v>0.38400000000000001</v>
          </cell>
        </row>
        <row r="45">
          <cell r="L45">
            <v>0.2</v>
          </cell>
          <cell r="N45">
            <v>0.11159999999999999</v>
          </cell>
          <cell r="P45">
            <v>0.63600000000000001</v>
          </cell>
        </row>
        <row r="46">
          <cell r="L46">
            <v>0.3</v>
          </cell>
          <cell r="N46">
            <v>0.1152</v>
          </cell>
          <cell r="P46">
            <v>0.64800000000000002</v>
          </cell>
        </row>
        <row r="47">
          <cell r="L47">
            <v>0.4</v>
          </cell>
          <cell r="N47">
            <v>4.9200000000000008E-2</v>
          </cell>
          <cell r="P47">
            <v>0.67200000000000004</v>
          </cell>
        </row>
        <row r="48">
          <cell r="L48">
            <v>0.5</v>
          </cell>
          <cell r="N48">
            <v>1.5599999999999999E-2</v>
          </cell>
          <cell r="P48">
            <v>0.69600000000000006</v>
          </cell>
        </row>
        <row r="49">
          <cell r="L49">
            <v>1</v>
          </cell>
          <cell r="N49">
            <v>1.44E-2</v>
          </cell>
          <cell r="P49">
            <v>0.74399999999999999</v>
          </cell>
        </row>
        <row r="50">
          <cell r="L50">
            <v>2</v>
          </cell>
          <cell r="N50">
            <v>2.8799999999999999E-2</v>
          </cell>
          <cell r="P50">
            <v>0.81600000000000006</v>
          </cell>
        </row>
        <row r="51">
          <cell r="L51">
            <v>3</v>
          </cell>
          <cell r="N51">
            <v>2.52E-2</v>
          </cell>
          <cell r="P51">
            <v>0.76800000000000002</v>
          </cell>
        </row>
        <row r="52">
          <cell r="L52">
            <v>4</v>
          </cell>
          <cell r="N52">
            <v>3.6000000000000004E-2</v>
          </cell>
          <cell r="P52">
            <v>0.79200000000000004</v>
          </cell>
        </row>
        <row r="53">
          <cell r="L53">
            <v>6</v>
          </cell>
          <cell r="N53">
            <v>0.03</v>
          </cell>
          <cell r="P53">
            <v>0.72</v>
          </cell>
        </row>
        <row r="95">
          <cell r="B95">
            <v>0</v>
          </cell>
          <cell r="F95">
            <v>0.15839999999999999</v>
          </cell>
        </row>
        <row r="96">
          <cell r="B96">
            <v>0.05</v>
          </cell>
          <cell r="F96">
            <v>0.13234736842105263</v>
          </cell>
        </row>
        <row r="97">
          <cell r="B97">
            <v>0.1</v>
          </cell>
          <cell r="F97">
            <v>0.11365423728813562</v>
          </cell>
        </row>
        <row r="98">
          <cell r="B98">
            <v>0.2</v>
          </cell>
          <cell r="F98">
            <v>8.8620264317180619E-2</v>
          </cell>
        </row>
        <row r="99">
          <cell r="B99">
            <v>0.3</v>
          </cell>
          <cell r="F99">
            <v>7.2623826714801443E-2</v>
          </cell>
        </row>
        <row r="100">
          <cell r="B100">
            <v>0.4</v>
          </cell>
          <cell r="F100">
            <v>6.1519266055045874E-2</v>
          </cell>
        </row>
        <row r="101">
          <cell r="B101">
            <v>0.5</v>
          </cell>
          <cell r="F101">
            <v>5.3360212201591511E-2</v>
          </cell>
        </row>
        <row r="102">
          <cell r="B102">
            <v>1</v>
          </cell>
          <cell r="F102">
            <v>3.2084210526315791E-2</v>
          </cell>
        </row>
        <row r="103">
          <cell r="B103">
            <v>2</v>
          </cell>
          <cell r="F103">
            <v>1.7849866903283051E-2</v>
          </cell>
        </row>
        <row r="104">
          <cell r="B104">
            <v>3</v>
          </cell>
          <cell r="F104">
            <v>1.2364351567301781E-2</v>
          </cell>
        </row>
        <row r="105">
          <cell r="B105">
            <v>4</v>
          </cell>
          <cell r="F105">
            <v>9.4578279266572651E-3</v>
          </cell>
        </row>
        <row r="106">
          <cell r="B106">
            <v>6</v>
          </cell>
          <cell r="F106">
            <v>6.4332587144227699E-3</v>
          </cell>
        </row>
      </sheetData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Combined data"/>
      <sheetName val="CellMassData (RAW)"/>
      <sheetName val="Fig 3.2a"/>
      <sheetName val="Fig 3.2c"/>
      <sheetName val="Fig 3.2d"/>
      <sheetName val="Fig 3.2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0</v>
          </cell>
          <cell r="F4">
            <v>0.6236145193179834</v>
          </cell>
        </row>
        <row r="5">
          <cell r="D5">
            <v>4.0799999999999996E-2</v>
          </cell>
          <cell r="F5">
            <v>0.60613103260198065</v>
          </cell>
        </row>
        <row r="6">
          <cell r="D6">
            <v>4.0799999999999996E-2</v>
          </cell>
          <cell r="F6">
            <v>0.64143101485526666</v>
          </cell>
        </row>
        <row r="7">
          <cell r="D7">
            <v>0.1704</v>
          </cell>
          <cell r="F7">
            <v>0.7356185806037665</v>
          </cell>
        </row>
        <row r="8">
          <cell r="D8">
            <v>0.1704</v>
          </cell>
          <cell r="F8">
            <v>0.8559225998278378</v>
          </cell>
        </row>
        <row r="9">
          <cell r="D9">
            <v>0.30720000000000003</v>
          </cell>
          <cell r="F9">
            <v>0.84723309696687565</v>
          </cell>
        </row>
        <row r="10">
          <cell r="D10">
            <v>0.40559999999999996</v>
          </cell>
          <cell r="F10">
            <v>1.0980662194435238</v>
          </cell>
        </row>
        <row r="11">
          <cell r="D11">
            <v>0.83760000000000001</v>
          </cell>
          <cell r="F11">
            <v>1.2711489072833086</v>
          </cell>
        </row>
        <row r="12">
          <cell r="D12">
            <v>0.90960000000000008</v>
          </cell>
          <cell r="F12">
            <v>1.2042604287152681</v>
          </cell>
        </row>
        <row r="13">
          <cell r="D13">
            <v>0.95760000000000001</v>
          </cell>
          <cell r="F13">
            <v>1.2015255461230132</v>
          </cell>
        </row>
        <row r="14">
          <cell r="D14">
            <v>0.98160000000000003</v>
          </cell>
          <cell r="F14">
            <v>1.2318378526272549</v>
          </cell>
        </row>
        <row r="15">
          <cell r="D15">
            <v>0.98160000000000003</v>
          </cell>
          <cell r="F15">
            <v>1.3170896816713942</v>
          </cell>
        </row>
        <row r="16">
          <cell r="D16">
            <v>1.0031999999999999</v>
          </cell>
          <cell r="F16">
            <v>1.2015255461230132</v>
          </cell>
        </row>
        <row r="17">
          <cell r="D17">
            <v>1.056</v>
          </cell>
          <cell r="F17">
            <v>1.2911142349168878</v>
          </cell>
        </row>
        <row r="18">
          <cell r="D18">
            <v>0.24</v>
          </cell>
          <cell r="F18">
            <v>1.2450000000000001</v>
          </cell>
        </row>
        <row r="19">
          <cell r="D19">
            <v>0.24</v>
          </cell>
          <cell r="F19">
            <v>1.26</v>
          </cell>
        </row>
        <row r="20">
          <cell r="D20">
            <v>0.45120000000000005</v>
          </cell>
          <cell r="F20">
            <v>1.2989999999999999</v>
          </cell>
        </row>
        <row r="21">
          <cell r="D21">
            <v>0.53520000000000001</v>
          </cell>
          <cell r="F21">
            <v>1.375</v>
          </cell>
        </row>
        <row r="22">
          <cell r="D22">
            <v>0.54959999999999998</v>
          </cell>
          <cell r="F22">
            <v>1.31</v>
          </cell>
        </row>
        <row r="23">
          <cell r="D23">
            <v>0.71760000000000002</v>
          </cell>
          <cell r="F23">
            <v>1.39</v>
          </cell>
        </row>
        <row r="24">
          <cell r="D24">
            <v>0.69359999999999999</v>
          </cell>
          <cell r="F24">
            <v>1.498</v>
          </cell>
        </row>
        <row r="25">
          <cell r="D25">
            <v>0.69359999999999999</v>
          </cell>
          <cell r="F25">
            <v>1.5940000000000001</v>
          </cell>
        </row>
        <row r="26">
          <cell r="D26">
            <v>0.72239999999999993</v>
          </cell>
          <cell r="F26">
            <v>1.56</v>
          </cell>
        </row>
        <row r="27">
          <cell r="D27">
            <v>0.93120000000000003</v>
          </cell>
          <cell r="F27">
            <v>1.552</v>
          </cell>
        </row>
        <row r="28">
          <cell r="D28">
            <v>0.96</v>
          </cell>
          <cell r="F28">
            <v>1.6990000000000001</v>
          </cell>
        </row>
        <row r="29">
          <cell r="D29">
            <v>0.98399999999999999</v>
          </cell>
          <cell r="F29">
            <v>1.76</v>
          </cell>
        </row>
        <row r="30">
          <cell r="D30">
            <v>1.08</v>
          </cell>
          <cell r="F30">
            <v>1.7050000000000001</v>
          </cell>
        </row>
        <row r="31">
          <cell r="D31">
            <v>1.236</v>
          </cell>
          <cell r="F31">
            <v>1.722</v>
          </cell>
        </row>
        <row r="32">
          <cell r="D32">
            <v>1.248</v>
          </cell>
          <cell r="F32">
            <v>1.71</v>
          </cell>
        </row>
        <row r="33">
          <cell r="D33">
            <v>1.2696000000000001</v>
          </cell>
          <cell r="F33">
            <v>1.76</v>
          </cell>
        </row>
        <row r="34">
          <cell r="D34">
            <v>1.3440000000000001</v>
          </cell>
          <cell r="F34">
            <v>1.7450000000000001</v>
          </cell>
        </row>
        <row r="35">
          <cell r="D35">
            <v>1.3440000000000001</v>
          </cell>
          <cell r="F35">
            <v>1.8240000000000001</v>
          </cell>
        </row>
        <row r="36">
          <cell r="D36">
            <v>1.3440000000000001</v>
          </cell>
          <cell r="F36">
            <v>1.8680000000000001</v>
          </cell>
        </row>
        <row r="37">
          <cell r="D37">
            <v>1.3968</v>
          </cell>
          <cell r="F37">
            <v>1.82</v>
          </cell>
        </row>
        <row r="38">
          <cell r="D38">
            <v>0.47499999999999998</v>
          </cell>
          <cell r="G38">
            <v>170</v>
          </cell>
        </row>
        <row r="39">
          <cell r="D39">
            <v>1.2</v>
          </cell>
          <cell r="G39">
            <v>271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nchline"/>
      <sheetName val="Fig 3.3d Diff model"/>
      <sheetName val="Muscle"/>
      <sheetName val="Fat"/>
    </sheetNames>
    <sheetDataSet>
      <sheetData sheetId="0" refreshError="1"/>
      <sheetData sheetId="1">
        <row r="10">
          <cell r="C10">
            <v>0</v>
          </cell>
          <cell r="D10">
            <v>0</v>
          </cell>
          <cell r="J10">
            <v>0</v>
          </cell>
          <cell r="M10">
            <v>50</v>
          </cell>
          <cell r="T10">
            <v>0</v>
          </cell>
        </row>
        <row r="11">
          <cell r="C11">
            <v>1</v>
          </cell>
          <cell r="D11">
            <v>0.28000000000000003</v>
          </cell>
          <cell r="J11">
            <v>1</v>
          </cell>
          <cell r="M11">
            <v>60.68582401392154</v>
          </cell>
          <cell r="T11">
            <v>0.24688427465341742</v>
          </cell>
        </row>
        <row r="12">
          <cell r="C12">
            <v>2</v>
          </cell>
          <cell r="D12">
            <v>0.38</v>
          </cell>
          <cell r="J12">
            <v>2</v>
          </cell>
          <cell r="M12">
            <v>70.740786759648799</v>
          </cell>
          <cell r="T12">
            <v>0.48707277440513308</v>
          </cell>
        </row>
        <row r="13">
          <cell r="C13">
            <v>3</v>
          </cell>
          <cell r="D13">
            <v>0.53</v>
          </cell>
          <cell r="J13">
            <v>3</v>
          </cell>
          <cell r="M13">
            <v>79.641823445482117</v>
          </cell>
          <cell r="T13">
            <v>0.70539611588283435</v>
          </cell>
        </row>
        <row r="14">
          <cell r="C14">
            <v>4</v>
          </cell>
          <cell r="D14">
            <v>0.77</v>
          </cell>
          <cell r="J14">
            <v>4</v>
          </cell>
          <cell r="M14">
            <v>87.073418404667279</v>
          </cell>
          <cell r="T14">
            <v>0.89140024686174457</v>
          </cell>
        </row>
        <row r="15">
          <cell r="C15">
            <v>5</v>
          </cell>
          <cell r="D15">
            <v>1.0900000000000001</v>
          </cell>
          <cell r="J15">
            <v>5</v>
          </cell>
          <cell r="M15">
            <v>93.117094426156726</v>
          </cell>
          <cell r="T15">
            <v>1.0449737276713356</v>
          </cell>
        </row>
        <row r="16">
          <cell r="C16">
            <v>6</v>
          </cell>
          <cell r="D16">
            <v>1.07</v>
          </cell>
          <cell r="J16">
            <v>6</v>
          </cell>
          <cell r="M16">
            <v>98.057246298557047</v>
          </cell>
          <cell r="T16">
            <v>1.1719483334931875</v>
          </cell>
        </row>
        <row r="17">
          <cell r="C17">
            <v>7</v>
          </cell>
          <cell r="D17">
            <v>1.34</v>
          </cell>
          <cell r="J17">
            <v>7</v>
          </cell>
          <cell r="M17">
            <v>102.17290463652576</v>
          </cell>
          <cell r="T17">
            <v>1.2786725291561489</v>
          </cell>
        </row>
        <row r="18">
          <cell r="C18">
            <v>8</v>
          </cell>
          <cell r="D18">
            <v>1.39</v>
          </cell>
          <cell r="J18">
            <v>8</v>
          </cell>
          <cell r="M18">
            <v>105.67528891338212</v>
          </cell>
          <cell r="T18">
            <v>1.3701398582711826</v>
          </cell>
        </row>
        <row r="19">
          <cell r="C19">
            <v>9</v>
          </cell>
          <cell r="D19">
            <v>1.56</v>
          </cell>
          <cell r="J19">
            <v>9</v>
          </cell>
          <cell r="M19">
            <v>108.71353599427989</v>
          </cell>
          <cell r="T19">
            <v>1.4499505055962296</v>
          </cell>
        </row>
        <row r="20">
          <cell r="C20">
            <v>10</v>
          </cell>
          <cell r="D20">
            <v>1.48</v>
          </cell>
          <cell r="J20">
            <v>10</v>
          </cell>
          <cell r="M20">
            <v>111.3923313109496</v>
          </cell>
          <cell r="T20">
            <v>1.520666293316572</v>
          </cell>
        </row>
        <row r="21">
          <cell r="C21">
            <v>11</v>
          </cell>
          <cell r="D21">
            <v>1.64</v>
          </cell>
          <cell r="J21">
            <v>11</v>
          </cell>
          <cell r="M21">
            <v>113.78633343460299</v>
          </cell>
          <cell r="T21">
            <v>1.5841324098564016</v>
          </cell>
        </row>
        <row r="22">
          <cell r="C22">
            <v>12</v>
          </cell>
          <cell r="D22">
            <v>1.6</v>
          </cell>
          <cell r="J22">
            <v>12</v>
          </cell>
          <cell r="M22">
            <v>115.94998478547659</v>
          </cell>
          <cell r="T22">
            <v>1.6417047693272435</v>
          </cell>
        </row>
        <row r="23">
          <cell r="C23">
            <v>13</v>
          </cell>
          <cell r="D23">
            <v>1.81</v>
          </cell>
          <cell r="J23">
            <v>13</v>
          </cell>
          <cell r="M23">
            <v>117.92390669410291</v>
          </cell>
          <cell r="T23">
            <v>1.6944013853956637</v>
          </cell>
        </row>
        <row r="24">
          <cell r="C24">
            <v>14</v>
          </cell>
          <cell r="D24">
            <v>1.7</v>
          </cell>
          <cell r="J24">
            <v>14</v>
          </cell>
          <cell r="M24">
            <v>119.73906874794754</v>
          </cell>
          <cell r="T24">
            <v>1.7430024490961695</v>
          </cell>
        </row>
        <row r="25">
          <cell r="J25">
            <v>15</v>
          </cell>
          <cell r="M25">
            <v>121.41954873544715</v>
          </cell>
          <cell r="T25">
            <v>1.7881172540620702</v>
          </cell>
        </row>
        <row r="26">
          <cell r="J26">
            <v>16</v>
          </cell>
          <cell r="M26">
            <v>122.98439708094547</v>
          </cell>
          <cell r="T26">
            <v>1.8302297656177891</v>
          </cell>
        </row>
        <row r="27">
          <cell r="J27">
            <v>17</v>
          </cell>
          <cell r="M27">
            <v>124.44892354408294</v>
          </cell>
          <cell r="T27">
            <v>1.8697302717247892</v>
          </cell>
        </row>
        <row r="28">
          <cell r="J28">
            <v>18</v>
          </cell>
          <cell r="M28">
            <v>125.82560386150726</v>
          </cell>
          <cell r="T28">
            <v>1.906937805225539</v>
          </cell>
        </row>
        <row r="29">
          <cell r="J29">
            <v>19</v>
          </cell>
          <cell r="M29">
            <v>127.1247311958324</v>
          </cell>
          <cell r="T29">
            <v>1.9421163293124244</v>
          </cell>
        </row>
        <row r="30">
          <cell r="J30">
            <v>20</v>
          </cell>
          <cell r="M30">
            <v>128.3548927579466</v>
          </cell>
          <cell r="T30">
            <v>1.9754866271380573</v>
          </cell>
        </row>
        <row r="31">
          <cell r="J31">
            <v>21</v>
          </cell>
          <cell r="M31">
            <v>129.52332435475856</v>
          </cell>
          <cell r="T31">
            <v>2.0072351778229591</v>
          </cell>
        </row>
        <row r="32">
          <cell r="J32">
            <v>22</v>
          </cell>
          <cell r="M32">
            <v>130.63617816505618</v>
          </cell>
          <cell r="T32">
            <v>2.0375208816418011</v>
          </cell>
        </row>
        <row r="33">
          <cell r="J33">
            <v>23</v>
          </cell>
          <cell r="M33">
            <v>131.69872780970371</v>
          </cell>
          <cell r="T33">
            <v>2.0664802253096561</v>
          </cell>
        </row>
        <row r="34">
          <cell r="J34">
            <v>24</v>
          </cell>
          <cell r="M34">
            <v>132.7155274107175</v>
          </cell>
          <cell r="T34">
            <v>2.0942312989649974</v>
          </cell>
        </row>
        <row r="35">
          <cell r="J35">
            <v>25</v>
          </cell>
          <cell r="M35">
            <v>133.69053641019497</v>
          </cell>
        </row>
        <row r="36">
          <cell r="J36">
            <v>26</v>
          </cell>
          <cell r="M36">
            <v>134.62721857533634</v>
          </cell>
        </row>
        <row r="37">
          <cell r="J37">
            <v>27</v>
          </cell>
          <cell r="M37">
            <v>135.52862130705688</v>
          </cell>
        </row>
        <row r="38">
          <cell r="J38">
            <v>28</v>
          </cell>
          <cell r="M38">
            <v>136.39743975204843</v>
          </cell>
        </row>
        <row r="39">
          <cell r="J39">
            <v>29</v>
          </cell>
          <cell r="M39">
            <v>137.23606906878135</v>
          </cell>
        </row>
        <row r="40">
          <cell r="J40">
            <v>30</v>
          </cell>
          <cell r="M40">
            <v>138.04664737055123</v>
          </cell>
        </row>
        <row r="41">
          <cell r="J41">
            <v>31</v>
          </cell>
          <cell r="M41">
            <v>138.8310912657553</v>
          </cell>
        </row>
        <row r="42">
          <cell r="J42">
            <v>32</v>
          </cell>
          <cell r="M42">
            <v>139.59112547119284</v>
          </cell>
        </row>
        <row r="43">
          <cell r="J43">
            <v>33</v>
          </cell>
          <cell r="M43">
            <v>140.32830764311862</v>
          </cell>
        </row>
        <row r="44">
          <cell r="J44">
            <v>34</v>
          </cell>
          <cell r="M44">
            <v>141.04404932166031</v>
          </cell>
        </row>
        <row r="45">
          <cell r="J45">
            <v>35</v>
          </cell>
          <cell r="M45">
            <v>141.73963369498424</v>
          </cell>
        </row>
        <row r="46">
          <cell r="J46">
            <v>36</v>
          </cell>
          <cell r="M46">
            <v>142.41623074458718</v>
          </cell>
        </row>
        <row r="47">
          <cell r="J47">
            <v>37</v>
          </cell>
          <cell r="M47">
            <v>143.07491022104455</v>
          </cell>
        </row>
        <row r="48">
          <cell r="J48">
            <v>38</v>
          </cell>
          <cell r="M48">
            <v>143.71665281228448</v>
          </cell>
        </row>
        <row r="49">
          <cell r="J49">
            <v>39</v>
          </cell>
          <cell r="M49">
            <v>144.34235979799845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nchlist"/>
      <sheetName val="Combined data"/>
      <sheetName val="Table 3.5a Glc biomass"/>
      <sheetName val="Tab 3.5b Glut biomass"/>
      <sheetName val=" Tab 3.5c ATP"/>
      <sheetName val="Fig 3.5a DO"/>
      <sheetName val="Fig 3.5b SGR vs O2con"/>
      <sheetName val="Fig 3.5c gluc con"/>
      <sheetName val="Fig 3.5d (Gluc Con)"/>
      <sheetName val="qO2"/>
      <sheetName val="qO2 (2)"/>
      <sheetName val="qGlc"/>
      <sheetName val="YxGLc"/>
      <sheetName val="Fig 3.5e (Lac vs glc)"/>
      <sheetName val="Fig 3.5 f (Lac vs glc)"/>
      <sheetName val="Fig 3.5g Glutamine"/>
      <sheetName val="Fig 3.5h glut vs amm"/>
      <sheetName val="Fig 3.5 i Glutamine "/>
      <sheetName val="Fig 3.5 j Glutamine"/>
      <sheetName val="qGln"/>
      <sheetName val="YxO2"/>
      <sheetName val="qGlc|qGln vs SGR"/>
      <sheetName val="qLac"/>
      <sheetName val="Y'Lac|Glc"/>
      <sheetName val="Lac Effect"/>
      <sheetName val="Y'Amm|Gln"/>
      <sheetName val="Amm Effect (2)"/>
      <sheetName val="Fig 3.5k ATP"/>
      <sheetName val="ATP"/>
      <sheetName val="Figure 3.5L "/>
      <sheetName val="Figure 3.5m"/>
      <sheetName val="Fig3.5n Miller "/>
      <sheetName val="Fig3.5o Miller"/>
      <sheetName val="Reference tabs&gt;&gt;&gt;"/>
      <sheetName val="TEAs"/>
      <sheetName val="Miller,1987,1988 O2"/>
      <sheetName val="Glacken,1986"/>
      <sheetName val="Miller,1988a"/>
      <sheetName val="Miller, 1988b"/>
      <sheetName val="Miller, 1989"/>
      <sheetName val="Bree,1988"/>
      <sheetName val="Ozturk&amp;Palsson, 1990"/>
      <sheetName val="Frame &amp; Hu,1990"/>
      <sheetName val="Ozturk+Palsson, 1991"/>
      <sheetName val="Ozturk et al., 1992"/>
      <sheetName val="Dimasi 1992"/>
      <sheetName val="Xiachung,1992"/>
      <sheetName val="Newland, 1994"/>
      <sheetName val="Ljunggren,1994"/>
      <sheetName val="Kurokawa,1994"/>
      <sheetName val="Jeong1995"/>
      <sheetName val="Lao, 1997"/>
      <sheetName val="Cruz, 2000a"/>
      <sheetName val="Acosta,2007"/>
      <sheetName val="Slivac, 2010"/>
      <sheetName val="Lopez,2015"/>
      <sheetName val="O'Neil,2024"/>
      <sheetName val="Believer"/>
      <sheetName val="Believer (2)"/>
      <sheetName val="SuperMeat"/>
      <sheetName val="MonodConstants"/>
    </sheetNames>
    <sheetDataSet>
      <sheetData sheetId="0"/>
      <sheetData sheetId="1"/>
      <sheetData sheetId="2"/>
      <sheetData sheetId="3"/>
      <sheetData sheetId="4"/>
      <sheetData sheetId="5">
        <row r="11">
          <cell r="M11" t="str">
            <v>qO2  (mmol/ gDCW/day)</v>
          </cell>
          <cell r="R11" t="str">
            <v>qGlc (mmol/ gDCW/day)</v>
          </cell>
        </row>
        <row r="12">
          <cell r="C12">
            <v>0.1</v>
          </cell>
          <cell r="M12">
            <v>28.432381192223247</v>
          </cell>
          <cell r="R12">
            <v>14.21619059611162</v>
          </cell>
          <cell r="W12">
            <v>5.0349008361228655</v>
          </cell>
        </row>
        <row r="13">
          <cell r="C13">
            <v>5.0000000000000001E-3</v>
          </cell>
          <cell r="M13">
            <v>18.481047774945107</v>
          </cell>
          <cell r="R13">
            <v>11.846825496759683</v>
          </cell>
          <cell r="W13">
            <v>3.8206012227049984</v>
          </cell>
        </row>
        <row r="14">
          <cell r="C14">
            <v>4.0000000000000001E-3</v>
          </cell>
          <cell r="M14">
            <v>17.059428715333944</v>
          </cell>
          <cell r="R14">
            <v>14.21619059611162</v>
          </cell>
          <cell r="W14">
            <v>4.2056230513496882</v>
          </cell>
        </row>
        <row r="15">
          <cell r="C15">
            <v>1E-3</v>
          </cell>
          <cell r="M15">
            <v>6.3972857682502298</v>
          </cell>
          <cell r="R15">
            <v>24.285992268357351</v>
          </cell>
          <cell r="W15">
            <v>4.8571984536714705</v>
          </cell>
        </row>
        <row r="16">
          <cell r="C16">
            <v>0.1</v>
          </cell>
          <cell r="M16">
            <v>25.589143073000919</v>
          </cell>
          <cell r="R16">
            <v>13.623849321273635</v>
          </cell>
          <cell r="W16">
            <v>4.6202619437362769</v>
          </cell>
        </row>
        <row r="17">
          <cell r="C17">
            <v>0.3</v>
          </cell>
          <cell r="M17">
            <v>31.275619311445567</v>
          </cell>
          <cell r="R17">
            <v>16.289385058044566</v>
          </cell>
          <cell r="W17">
            <v>5.6272421109608501</v>
          </cell>
        </row>
        <row r="18">
          <cell r="C18">
            <v>0.5</v>
          </cell>
          <cell r="M18">
            <v>21.466447800128545</v>
          </cell>
          <cell r="R18">
            <v>15.400873145787589</v>
          </cell>
          <cell r="W18">
            <v>5.1533690910904628</v>
          </cell>
        </row>
        <row r="19">
          <cell r="C19">
            <v>0.7</v>
          </cell>
          <cell r="M19">
            <v>24.167524013389759</v>
          </cell>
          <cell r="R19">
            <v>17.414833480236737</v>
          </cell>
          <cell r="W19">
            <v>5.8641786208960429</v>
          </cell>
        </row>
        <row r="20">
          <cell r="C20">
            <v>1</v>
          </cell>
          <cell r="M20">
            <v>29.143190722028823</v>
          </cell>
          <cell r="R20">
            <v>17.177896970301543</v>
          </cell>
          <cell r="W20">
            <v>5.9234127483798416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manda Bess" id="{3BE778CD-20C7-4B8E-8F6D-EFD185AFA172}" userId="S::amandab@gfi.org::63e55703-7c63-4429-86ed-95379edf03d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5-08-01T18:03:07.86" personId="{3BE778CD-20C7-4B8E-8F6D-EFD185AFA172}" id="{0CE2BDB2-62D7-4300-AA7D-B47D7D2B4E77}">
    <text xml:space="preserve">This table does not match Table 3.3a in the report.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EBC3-0ECC-48AC-BA38-2A8B0601CBC1}">
  <sheetPr>
    <outlinePr summaryBelow="0" summaryRight="0"/>
  </sheetPr>
  <dimension ref="A1:Z1004"/>
  <sheetViews>
    <sheetView showGridLines="0" topLeftCell="A7" workbookViewId="0">
      <selection activeCell="B13" sqref="B13:J30"/>
    </sheetView>
  </sheetViews>
  <sheetFormatPr defaultColWidth="12.5703125" defaultRowHeight="15.75" customHeight="1"/>
  <cols>
    <col min="1" max="1" width="11.7109375" style="218" customWidth="1"/>
    <col min="2" max="9" width="12.5703125" style="218"/>
    <col min="10" max="10" width="32.140625" style="218" customWidth="1"/>
    <col min="11" max="16384" width="12.5703125" style="218"/>
  </cols>
  <sheetData>
    <row r="1" spans="1:26" ht="13.5">
      <c r="A1" s="216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</row>
    <row r="2" spans="1:26" ht="15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</row>
    <row r="3" spans="1:26" ht="15.75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</row>
    <row r="4" spans="1:26" ht="15.75" customHeight="1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</row>
    <row r="5" spans="1:26" ht="15.75" customHeight="1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</row>
    <row r="6" spans="1:26" ht="15.75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</row>
    <row r="7" spans="1:26" ht="15.75" customHeight="1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</row>
    <row r="8" spans="1:26" ht="15.75" customHeight="1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</row>
    <row r="9" spans="1:26" ht="15.75" customHeight="1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</row>
    <row r="10" spans="1:26" ht="15.75" customHeight="1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</row>
    <row r="11" spans="1:26" ht="15.75" customHeight="1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</row>
    <row r="12" spans="1:26" ht="37.5">
      <c r="A12" s="219"/>
      <c r="B12" s="220"/>
      <c r="C12" s="220"/>
      <c r="D12" s="220"/>
      <c r="E12" s="220"/>
      <c r="F12" s="220"/>
      <c r="G12" s="220"/>
      <c r="H12" s="220"/>
      <c r="I12" s="220"/>
      <c r="J12" s="220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</row>
    <row r="13" spans="1:26" ht="13.5">
      <c r="A13" s="221"/>
      <c r="B13" s="222" t="s">
        <v>401</v>
      </c>
      <c r="C13" s="223"/>
      <c r="D13" s="223"/>
      <c r="E13" s="223"/>
      <c r="F13" s="223"/>
      <c r="G13" s="223"/>
      <c r="H13" s="223"/>
      <c r="I13" s="223"/>
      <c r="J13" s="224"/>
      <c r="K13" s="221"/>
      <c r="L13" s="221"/>
      <c r="M13" s="221"/>
      <c r="N13" s="221"/>
      <c r="O13" s="221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</row>
    <row r="14" spans="1:26" ht="13.5">
      <c r="A14" s="221"/>
      <c r="B14" s="225"/>
      <c r="C14" s="217"/>
      <c r="D14" s="217"/>
      <c r="E14" s="217"/>
      <c r="F14" s="217"/>
      <c r="G14" s="217"/>
      <c r="H14" s="217"/>
      <c r="I14" s="217"/>
      <c r="J14" s="226"/>
      <c r="K14" s="221"/>
      <c r="L14" s="221"/>
      <c r="M14" s="221"/>
      <c r="N14" s="221"/>
      <c r="O14" s="221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</row>
    <row r="15" spans="1:26" ht="13.5">
      <c r="A15" s="221"/>
      <c r="B15" s="225"/>
      <c r="C15" s="217"/>
      <c r="D15" s="217"/>
      <c r="E15" s="217"/>
      <c r="F15" s="217"/>
      <c r="G15" s="217"/>
      <c r="H15" s="217"/>
      <c r="I15" s="217"/>
      <c r="J15" s="226"/>
      <c r="K15" s="221"/>
      <c r="L15" s="221"/>
      <c r="M15" s="221"/>
      <c r="N15" s="221"/>
      <c r="O15" s="221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</row>
    <row r="16" spans="1:26" ht="13.5">
      <c r="A16" s="221"/>
      <c r="B16" s="225"/>
      <c r="C16" s="217"/>
      <c r="D16" s="217"/>
      <c r="E16" s="217"/>
      <c r="F16" s="217"/>
      <c r="G16" s="217"/>
      <c r="H16" s="217"/>
      <c r="I16" s="217"/>
      <c r="J16" s="226"/>
      <c r="K16" s="221"/>
      <c r="L16" s="221"/>
      <c r="M16" s="221"/>
      <c r="N16" s="221"/>
      <c r="O16" s="221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</row>
    <row r="17" spans="1:26" ht="13.5">
      <c r="A17" s="221"/>
      <c r="B17" s="225"/>
      <c r="C17" s="217"/>
      <c r="D17" s="217"/>
      <c r="E17" s="217"/>
      <c r="F17" s="217"/>
      <c r="G17" s="217"/>
      <c r="H17" s="217"/>
      <c r="I17" s="217"/>
      <c r="J17" s="226"/>
      <c r="K17" s="221"/>
      <c r="L17" s="221"/>
      <c r="M17" s="221"/>
      <c r="N17" s="221"/>
      <c r="O17" s="221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</row>
    <row r="18" spans="1:26" ht="13.5">
      <c r="A18" s="221"/>
      <c r="B18" s="225"/>
      <c r="C18" s="217"/>
      <c r="D18" s="217"/>
      <c r="E18" s="217"/>
      <c r="F18" s="217"/>
      <c r="G18" s="217"/>
      <c r="H18" s="217"/>
      <c r="I18" s="217"/>
      <c r="J18" s="226"/>
      <c r="K18" s="221"/>
      <c r="L18" s="221"/>
      <c r="M18" s="221"/>
      <c r="N18" s="221"/>
      <c r="O18" s="221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</row>
    <row r="19" spans="1:26" ht="13.5">
      <c r="A19" s="221"/>
      <c r="B19" s="225"/>
      <c r="C19" s="217"/>
      <c r="D19" s="217"/>
      <c r="E19" s="217"/>
      <c r="F19" s="217"/>
      <c r="G19" s="217"/>
      <c r="H19" s="217"/>
      <c r="I19" s="217"/>
      <c r="J19" s="226"/>
      <c r="K19" s="221"/>
      <c r="L19" s="221"/>
      <c r="M19" s="221"/>
      <c r="N19" s="221"/>
      <c r="O19" s="221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</row>
    <row r="20" spans="1:26" ht="13.5">
      <c r="A20" s="221"/>
      <c r="B20" s="225"/>
      <c r="C20" s="217"/>
      <c r="D20" s="217"/>
      <c r="E20" s="217"/>
      <c r="F20" s="217"/>
      <c r="G20" s="217"/>
      <c r="H20" s="217"/>
      <c r="I20" s="217"/>
      <c r="J20" s="226"/>
      <c r="K20" s="221"/>
      <c r="L20" s="221"/>
      <c r="M20" s="221"/>
      <c r="N20" s="221"/>
      <c r="O20" s="221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</row>
    <row r="21" spans="1:26" ht="3" customHeight="1">
      <c r="A21" s="221"/>
      <c r="B21" s="225"/>
      <c r="C21" s="217"/>
      <c r="D21" s="217"/>
      <c r="E21" s="217"/>
      <c r="F21" s="217"/>
      <c r="G21" s="217"/>
      <c r="H21" s="217"/>
      <c r="I21" s="217"/>
      <c r="J21" s="226"/>
      <c r="K21" s="221"/>
      <c r="L21" s="221"/>
      <c r="M21" s="221"/>
      <c r="N21" s="221"/>
      <c r="O21" s="221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</row>
    <row r="22" spans="1:26" ht="10.5" customHeight="1">
      <c r="A22" s="221"/>
      <c r="B22" s="225"/>
      <c r="C22" s="217"/>
      <c r="D22" s="217"/>
      <c r="E22" s="217"/>
      <c r="F22" s="217"/>
      <c r="G22" s="217"/>
      <c r="H22" s="217"/>
      <c r="I22" s="217"/>
      <c r="J22" s="226"/>
      <c r="K22" s="221"/>
      <c r="L22" s="221"/>
      <c r="M22" s="221"/>
      <c r="N22" s="221"/>
      <c r="O22" s="221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</row>
    <row r="23" spans="1:26" ht="13.5">
      <c r="A23" s="221"/>
      <c r="B23" s="225"/>
      <c r="C23" s="217"/>
      <c r="D23" s="217"/>
      <c r="E23" s="217"/>
      <c r="F23" s="217"/>
      <c r="G23" s="217"/>
      <c r="H23" s="217"/>
      <c r="I23" s="217"/>
      <c r="J23" s="226"/>
      <c r="K23" s="221"/>
      <c r="L23" s="221"/>
      <c r="M23" s="221"/>
      <c r="N23" s="221"/>
      <c r="O23" s="221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</row>
    <row r="24" spans="1:26" ht="13.5">
      <c r="A24" s="221"/>
      <c r="B24" s="225"/>
      <c r="C24" s="217"/>
      <c r="D24" s="217"/>
      <c r="E24" s="217"/>
      <c r="F24" s="217"/>
      <c r="G24" s="217"/>
      <c r="H24" s="217"/>
      <c r="I24" s="217"/>
      <c r="J24" s="226"/>
      <c r="K24" s="221"/>
      <c r="L24" s="221"/>
      <c r="M24" s="221"/>
      <c r="N24" s="221"/>
      <c r="O24" s="221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</row>
    <row r="25" spans="1:26" ht="13.5">
      <c r="A25" s="221"/>
      <c r="B25" s="225"/>
      <c r="C25" s="217"/>
      <c r="D25" s="217"/>
      <c r="E25" s="217"/>
      <c r="F25" s="217"/>
      <c r="G25" s="217"/>
      <c r="H25" s="217"/>
      <c r="I25" s="217"/>
      <c r="J25" s="226"/>
      <c r="K25" s="221"/>
      <c r="L25" s="221"/>
      <c r="M25" s="221"/>
      <c r="N25" s="221"/>
      <c r="O25" s="221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</row>
    <row r="26" spans="1:26" ht="13.5">
      <c r="A26" s="221"/>
      <c r="B26" s="225"/>
      <c r="C26" s="217"/>
      <c r="D26" s="217"/>
      <c r="E26" s="217"/>
      <c r="F26" s="217"/>
      <c r="G26" s="217"/>
      <c r="H26" s="217"/>
      <c r="I26" s="217"/>
      <c r="J26" s="226"/>
      <c r="K26" s="221"/>
      <c r="L26" s="221"/>
      <c r="M26" s="221"/>
      <c r="N26" s="221"/>
      <c r="O26" s="221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</row>
    <row r="27" spans="1:26" ht="13.5">
      <c r="A27" s="221"/>
      <c r="B27" s="225"/>
      <c r="C27" s="217"/>
      <c r="D27" s="217"/>
      <c r="E27" s="217"/>
      <c r="F27" s="217"/>
      <c r="G27" s="217"/>
      <c r="H27" s="217"/>
      <c r="I27" s="217"/>
      <c r="J27" s="226"/>
      <c r="K27" s="221"/>
      <c r="L27" s="221"/>
      <c r="M27" s="221"/>
      <c r="N27" s="221"/>
      <c r="O27" s="221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</row>
    <row r="28" spans="1:26" ht="13.5">
      <c r="A28" s="221"/>
      <c r="B28" s="225"/>
      <c r="C28" s="217"/>
      <c r="D28" s="217"/>
      <c r="E28" s="217"/>
      <c r="F28" s="217"/>
      <c r="G28" s="217"/>
      <c r="H28" s="217"/>
      <c r="I28" s="217"/>
      <c r="J28" s="226"/>
      <c r="K28" s="221"/>
      <c r="L28" s="221"/>
      <c r="M28" s="221"/>
      <c r="N28" s="221"/>
      <c r="O28" s="221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</row>
    <row r="29" spans="1:26" ht="13.5">
      <c r="A29" s="221"/>
      <c r="B29" s="225"/>
      <c r="C29" s="217"/>
      <c r="D29" s="217"/>
      <c r="E29" s="217"/>
      <c r="F29" s="217"/>
      <c r="G29" s="217"/>
      <c r="H29" s="217"/>
      <c r="I29" s="217"/>
      <c r="J29" s="226"/>
      <c r="K29" s="221"/>
      <c r="L29" s="221"/>
      <c r="M29" s="221"/>
      <c r="N29" s="221"/>
      <c r="O29" s="221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</row>
    <row r="30" spans="1:26" ht="13.5">
      <c r="A30" s="221"/>
      <c r="B30" s="227"/>
      <c r="C30" s="228"/>
      <c r="D30" s="228"/>
      <c r="E30" s="228"/>
      <c r="F30" s="228"/>
      <c r="G30" s="228"/>
      <c r="H30" s="228"/>
      <c r="I30" s="228"/>
      <c r="J30" s="229"/>
      <c r="K30" s="221"/>
      <c r="L30" s="221"/>
      <c r="M30" s="221"/>
      <c r="N30" s="221"/>
      <c r="O30" s="221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</row>
    <row r="31" spans="1:26" ht="13.5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</row>
    <row r="32" spans="1:26" ht="13.5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</row>
    <row r="33" spans="1:26" ht="13.5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</row>
    <row r="34" spans="1:26" ht="13.5">
      <c r="A34" s="219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35" spans="1:26" ht="13.5">
      <c r="A35" s="219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</row>
    <row r="36" spans="1:26" ht="13.5">
      <c r="A36" s="219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</row>
    <row r="37" spans="1:26" ht="13.5">
      <c r="A37" s="219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3.5">
      <c r="A38" s="219"/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</row>
    <row r="39" spans="1:26" ht="13.5">
      <c r="A39" s="219"/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</row>
    <row r="40" spans="1:26" ht="13.5">
      <c r="A40" s="219"/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</row>
    <row r="41" spans="1:26" ht="13.5">
      <c r="A41" s="219"/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</row>
    <row r="42" spans="1:26" ht="13.5">
      <c r="A42" s="219"/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</row>
    <row r="43" spans="1:26" ht="13.5">
      <c r="A43" s="219"/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</row>
    <row r="44" spans="1:26" ht="13.5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6" ht="13.5">
      <c r="A45" s="219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ht="13.5">
      <c r="A46" s="219"/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ht="13.5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ht="13.5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ht="13.5">
      <c r="A49" s="219"/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ht="13.5">
      <c r="A50" s="219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1:26" ht="13.5">
      <c r="A51" s="219"/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1:26" ht="13.5">
      <c r="A52" s="219"/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ht="13.5">
      <c r="A53" s="219"/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ht="13.5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6" ht="13.5">
      <c r="A55" s="219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ht="13.5">
      <c r="A56" s="219"/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ht="13.5">
      <c r="A57" s="219"/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ht="13.5">
      <c r="A58" s="219"/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59" spans="1:26" ht="13.5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ht="13.5">
      <c r="A60" s="219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</row>
    <row r="61" spans="1:26" ht="13.5">
      <c r="A61" s="219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</row>
    <row r="62" spans="1:26" ht="13.5">
      <c r="A62" s="219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</row>
    <row r="63" spans="1:26" ht="13.5">
      <c r="A63" s="219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</row>
    <row r="64" spans="1:26" ht="13.5">
      <c r="A64" s="219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ht="13.5">
      <c r="A65" s="219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</row>
    <row r="66" spans="1:26" ht="13.5">
      <c r="A66" s="219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</row>
    <row r="67" spans="1:26" ht="13.5">
      <c r="A67" s="219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</row>
    <row r="68" spans="1:26" ht="13.5">
      <c r="A68" s="219"/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</row>
    <row r="69" spans="1:26" ht="13.5">
      <c r="A69" s="219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ht="13.5">
      <c r="A70" s="219"/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</row>
    <row r="71" spans="1:26" ht="13.5">
      <c r="A71" s="219"/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</row>
    <row r="72" spans="1:26" ht="13.5">
      <c r="A72" s="21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</row>
    <row r="73" spans="1:26" ht="13.5">
      <c r="A73" s="219"/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</row>
    <row r="74" spans="1:26" ht="13.5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</row>
    <row r="75" spans="1:26" ht="13.5">
      <c r="A75" s="219"/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</row>
    <row r="76" spans="1:26" ht="13.5">
      <c r="A76" s="219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</row>
    <row r="77" spans="1:26" ht="13.5">
      <c r="A77" s="219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</row>
    <row r="78" spans="1:26" ht="13.5">
      <c r="A78" s="219"/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</row>
    <row r="79" spans="1:26" ht="13.5">
      <c r="A79" s="219"/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</row>
    <row r="80" spans="1:26" ht="13.5">
      <c r="A80" s="219"/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</row>
    <row r="81" spans="1:26" ht="13.5">
      <c r="A81" s="219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</row>
    <row r="82" spans="1:26" ht="13.5">
      <c r="A82" s="219"/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</row>
    <row r="83" spans="1:26" ht="13.5">
      <c r="A83" s="219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</row>
    <row r="84" spans="1:26" ht="13.5">
      <c r="A84" s="219"/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</row>
    <row r="85" spans="1:26" ht="13.5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</row>
    <row r="86" spans="1:26" ht="13.5">
      <c r="A86" s="219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</row>
    <row r="87" spans="1:26" ht="13.5">
      <c r="A87" s="219"/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</row>
    <row r="88" spans="1:26" ht="13.5">
      <c r="A88" s="219"/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</row>
    <row r="89" spans="1:26" ht="13.5">
      <c r="A89" s="219"/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</row>
    <row r="90" spans="1:26" ht="13.5">
      <c r="A90" s="219"/>
      <c r="B90" s="219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</row>
    <row r="91" spans="1:26" ht="13.5">
      <c r="A91" s="219"/>
      <c r="B91" s="219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</row>
    <row r="92" spans="1:26" ht="13.5">
      <c r="A92" s="219"/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</row>
    <row r="93" spans="1:26" ht="13.5">
      <c r="A93" s="219"/>
      <c r="B93" s="219"/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</row>
    <row r="94" spans="1:26" ht="13.5">
      <c r="A94" s="219"/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</row>
    <row r="95" spans="1:26" ht="13.5">
      <c r="A95" s="219"/>
      <c r="B95" s="219"/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</row>
    <row r="96" spans="1:26" ht="13.5">
      <c r="A96" s="219"/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</row>
    <row r="97" spans="1:26" ht="13.5">
      <c r="A97" s="219"/>
      <c r="B97" s="219"/>
      <c r="C97" s="219"/>
      <c r="D97" s="219"/>
      <c r="E97" s="219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</row>
    <row r="98" spans="1:26" ht="13.5">
      <c r="A98" s="219"/>
      <c r="B98" s="219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</row>
    <row r="99" spans="1:26" ht="13.5">
      <c r="A99" s="219"/>
      <c r="B99" s="219"/>
      <c r="C99" s="219"/>
      <c r="D99" s="219"/>
      <c r="E99" s="219"/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</row>
    <row r="100" spans="1:26" ht="13.5">
      <c r="A100" s="219"/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</row>
    <row r="101" spans="1:26" ht="13.5">
      <c r="A101" s="219"/>
      <c r="B101" s="219"/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</row>
    <row r="102" spans="1:26" ht="13.5">
      <c r="A102" s="219"/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</row>
    <row r="103" spans="1:26" ht="13.5">
      <c r="A103" s="219"/>
      <c r="B103" s="219"/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</row>
    <row r="104" spans="1:26" ht="13.5">
      <c r="A104" s="219"/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</row>
    <row r="105" spans="1:26" ht="13.5">
      <c r="A105" s="219"/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</row>
    <row r="106" spans="1:26" ht="13.5">
      <c r="A106" s="219"/>
      <c r="B106" s="219"/>
      <c r="C106" s="219"/>
      <c r="D106" s="219"/>
      <c r="E106" s="219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</row>
    <row r="107" spans="1:26" ht="13.5">
      <c r="A107" s="219"/>
      <c r="B107" s="219"/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</row>
    <row r="108" spans="1:26" ht="13.5">
      <c r="A108" s="219"/>
      <c r="B108" s="219"/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</row>
    <row r="109" spans="1:26" ht="13.5">
      <c r="A109" s="219"/>
      <c r="B109" s="219"/>
      <c r="C109" s="219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</row>
    <row r="110" spans="1:26" ht="13.5">
      <c r="A110" s="219"/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</row>
    <row r="111" spans="1:26" ht="13.5">
      <c r="A111" s="219"/>
      <c r="B111" s="219"/>
      <c r="C111" s="219"/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</row>
    <row r="112" spans="1:26" ht="13.5">
      <c r="A112" s="219"/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</row>
    <row r="113" spans="1:26" ht="13.5">
      <c r="A113" s="219"/>
      <c r="B113" s="219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</row>
    <row r="114" spans="1:26" ht="13.5">
      <c r="A114" s="219"/>
      <c r="B114" s="219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</row>
    <row r="115" spans="1:26" ht="13.5">
      <c r="A115" s="219"/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</row>
    <row r="116" spans="1:26" ht="13.5">
      <c r="A116" s="219"/>
      <c r="B116" s="219"/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ht="13.5">
      <c r="A117" s="219"/>
      <c r="B117" s="219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ht="13.5">
      <c r="A118" s="219"/>
      <c r="B118" s="219"/>
      <c r="C118" s="219"/>
      <c r="D118" s="219"/>
      <c r="E118" s="219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</row>
    <row r="119" spans="1:26" ht="13.5">
      <c r="A119" s="219"/>
      <c r="B119" s="219"/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</row>
    <row r="120" spans="1:26" ht="13.5">
      <c r="A120" s="219"/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</row>
    <row r="121" spans="1:26" ht="13.5">
      <c r="A121" s="219"/>
      <c r="B121" s="219"/>
      <c r="C121" s="219"/>
      <c r="D121" s="219"/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</row>
    <row r="122" spans="1:26" ht="13.5">
      <c r="A122" s="219"/>
      <c r="B122" s="219"/>
      <c r="C122" s="219"/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</row>
    <row r="123" spans="1:26" ht="13.5">
      <c r="A123" s="219"/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</row>
    <row r="124" spans="1:26" ht="13.5">
      <c r="A124" s="219"/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</row>
    <row r="125" spans="1:26" ht="13.5">
      <c r="A125" s="219"/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</row>
    <row r="126" spans="1:26" ht="13.5">
      <c r="A126" s="219"/>
      <c r="B126" s="219"/>
      <c r="C126" s="219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</row>
    <row r="127" spans="1:26" ht="13.5">
      <c r="A127" s="219"/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</row>
    <row r="128" spans="1:26" ht="13.5">
      <c r="A128" s="219"/>
      <c r="B128" s="219"/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</row>
    <row r="129" spans="1:26" ht="13.5">
      <c r="A129" s="219"/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</row>
    <row r="130" spans="1:26" ht="13.5">
      <c r="A130" s="219"/>
      <c r="B130" s="219"/>
      <c r="C130" s="219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</row>
    <row r="131" spans="1:26" ht="13.5">
      <c r="A131" s="219"/>
      <c r="B131" s="219"/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</row>
    <row r="132" spans="1:26" ht="13.5">
      <c r="A132" s="219"/>
      <c r="B132" s="219"/>
      <c r="C132" s="219"/>
      <c r="D132" s="219"/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</row>
    <row r="133" spans="1:26" ht="13.5">
      <c r="A133" s="219"/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</row>
    <row r="134" spans="1:26" ht="13.5">
      <c r="A134" s="219"/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</row>
    <row r="135" spans="1:26" ht="13.5">
      <c r="A135" s="219"/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</row>
    <row r="136" spans="1:26" ht="13.5">
      <c r="A136" s="219"/>
      <c r="B136" s="219"/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</row>
    <row r="137" spans="1:26" ht="13.5">
      <c r="A137" s="219"/>
      <c r="B137" s="219"/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</row>
    <row r="138" spans="1:26" ht="13.5">
      <c r="A138" s="219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</row>
    <row r="139" spans="1:26" ht="13.5">
      <c r="A139" s="219"/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</row>
    <row r="140" spans="1:26" ht="13.5">
      <c r="A140" s="219"/>
      <c r="B140" s="219"/>
      <c r="C140" s="219"/>
      <c r="D140" s="219"/>
      <c r="E140" s="219"/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</row>
    <row r="141" spans="1:26" ht="13.5">
      <c r="A141" s="219"/>
      <c r="B141" s="219"/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</row>
    <row r="142" spans="1:26" ht="13.5">
      <c r="A142" s="219"/>
      <c r="B142" s="219"/>
      <c r="C142" s="219"/>
      <c r="D142" s="219"/>
      <c r="E142" s="219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</row>
    <row r="143" spans="1:26" ht="13.5">
      <c r="A143" s="219"/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</row>
    <row r="144" spans="1:26" ht="13.5">
      <c r="A144" s="219"/>
      <c r="B144" s="219"/>
      <c r="C144" s="219"/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</row>
    <row r="145" spans="1:26" ht="13.5">
      <c r="A145" s="219"/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</row>
    <row r="146" spans="1:26" ht="13.5">
      <c r="A146" s="219"/>
      <c r="B146" s="219"/>
      <c r="C146" s="219"/>
      <c r="D146" s="219"/>
      <c r="E146" s="219"/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</row>
    <row r="147" spans="1:26" ht="13.5">
      <c r="A147" s="219"/>
      <c r="B147" s="219"/>
      <c r="C147" s="219"/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</row>
    <row r="148" spans="1:26" ht="13.5">
      <c r="A148" s="219"/>
      <c r="B148" s="219"/>
      <c r="C148" s="219"/>
      <c r="D148" s="219"/>
      <c r="E148" s="219"/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</row>
    <row r="149" spans="1:26" ht="13.5">
      <c r="A149" s="219"/>
      <c r="B149" s="219"/>
      <c r="C149" s="219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</row>
    <row r="150" spans="1:26" ht="13.5">
      <c r="A150" s="219"/>
      <c r="B150" s="219"/>
      <c r="C150" s="219"/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</row>
    <row r="151" spans="1:26" ht="13.5">
      <c r="A151" s="219"/>
      <c r="B151" s="219"/>
      <c r="C151" s="219"/>
      <c r="D151" s="219"/>
      <c r="E151" s="219"/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9"/>
      <c r="Z151" s="219"/>
    </row>
    <row r="152" spans="1:26" ht="13.5">
      <c r="A152" s="219"/>
      <c r="B152" s="219"/>
      <c r="C152" s="219"/>
      <c r="D152" s="219"/>
      <c r="E152" s="219"/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</row>
    <row r="153" spans="1:26" ht="13.5">
      <c r="A153" s="219"/>
      <c r="B153" s="219"/>
      <c r="C153" s="219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</row>
    <row r="154" spans="1:26" ht="13.5">
      <c r="A154" s="219"/>
      <c r="B154" s="219"/>
      <c r="C154" s="219"/>
      <c r="D154" s="219"/>
      <c r="E154" s="219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</row>
    <row r="155" spans="1:26" ht="13.5">
      <c r="A155" s="219"/>
      <c r="B155" s="219"/>
      <c r="C155" s="219"/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</row>
    <row r="156" spans="1:26" ht="13.5">
      <c r="A156" s="219"/>
      <c r="B156" s="219"/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</row>
    <row r="157" spans="1:26" ht="13.5">
      <c r="A157" s="219"/>
      <c r="B157" s="219"/>
      <c r="C157" s="219"/>
      <c r="D157" s="219"/>
      <c r="E157" s="219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</row>
    <row r="158" spans="1:26" ht="13.5">
      <c r="A158" s="219"/>
      <c r="B158" s="219"/>
      <c r="C158" s="219"/>
      <c r="D158" s="219"/>
      <c r="E158" s="219"/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</row>
    <row r="159" spans="1:26" ht="13.5">
      <c r="A159" s="219"/>
      <c r="B159" s="219"/>
      <c r="C159" s="219"/>
      <c r="D159" s="219"/>
      <c r="E159" s="219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</row>
    <row r="160" spans="1:26" ht="13.5">
      <c r="A160" s="219"/>
      <c r="B160" s="219"/>
      <c r="C160" s="219"/>
      <c r="D160" s="219"/>
      <c r="E160" s="219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</row>
    <row r="161" spans="1:26" ht="13.5">
      <c r="A161" s="219"/>
      <c r="B161" s="219"/>
      <c r="C161" s="219"/>
      <c r="D161" s="219"/>
      <c r="E161" s="219"/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</row>
    <row r="162" spans="1:26" ht="13.5">
      <c r="A162" s="219"/>
      <c r="B162" s="219"/>
      <c r="C162" s="219"/>
      <c r="D162" s="219"/>
      <c r="E162" s="219"/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</row>
    <row r="163" spans="1:26" ht="13.5">
      <c r="A163" s="219"/>
      <c r="B163" s="219"/>
      <c r="C163" s="219"/>
      <c r="D163" s="219"/>
      <c r="E163" s="219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</row>
    <row r="164" spans="1:26" ht="13.5">
      <c r="A164" s="219"/>
      <c r="B164" s="219"/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</row>
    <row r="165" spans="1:26" ht="13.5">
      <c r="A165" s="219"/>
      <c r="B165" s="219"/>
      <c r="C165" s="219"/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</row>
    <row r="166" spans="1:26" ht="13.5">
      <c r="A166" s="219"/>
      <c r="B166" s="219"/>
      <c r="C166" s="219"/>
      <c r="D166" s="219"/>
      <c r="E166" s="219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</row>
    <row r="167" spans="1:26" ht="13.5">
      <c r="A167" s="219"/>
      <c r="B167" s="219"/>
      <c r="C167" s="219"/>
      <c r="D167" s="219"/>
      <c r="E167" s="219"/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</row>
    <row r="168" spans="1:26" ht="13.5">
      <c r="A168" s="219"/>
      <c r="B168" s="219"/>
      <c r="C168" s="219"/>
      <c r="D168" s="219"/>
      <c r="E168" s="219"/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</row>
    <row r="169" spans="1:26" ht="13.5">
      <c r="A169" s="219"/>
      <c r="B169" s="219"/>
      <c r="C169" s="219"/>
      <c r="D169" s="219"/>
      <c r="E169" s="219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</row>
    <row r="170" spans="1:26" ht="13.5">
      <c r="A170" s="219"/>
      <c r="B170" s="219"/>
      <c r="C170" s="219"/>
      <c r="D170" s="219"/>
      <c r="E170" s="219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</row>
    <row r="171" spans="1:26" ht="13.5">
      <c r="A171" s="219"/>
      <c r="B171" s="219"/>
      <c r="C171" s="219"/>
      <c r="D171" s="219"/>
      <c r="E171" s="219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</row>
    <row r="172" spans="1:26" ht="13.5">
      <c r="A172" s="219"/>
      <c r="B172" s="219"/>
      <c r="C172" s="219"/>
      <c r="D172" s="219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</row>
    <row r="173" spans="1:26" ht="13.5">
      <c r="A173" s="219"/>
      <c r="B173" s="219"/>
      <c r="C173" s="219"/>
      <c r="D173" s="219"/>
      <c r="E173" s="219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</row>
    <row r="174" spans="1:26" ht="13.5">
      <c r="A174" s="219"/>
      <c r="B174" s="219"/>
      <c r="C174" s="219"/>
      <c r="D174" s="219"/>
      <c r="E174" s="219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</row>
    <row r="175" spans="1:26" ht="13.5">
      <c r="A175" s="219"/>
      <c r="B175" s="219"/>
      <c r="C175" s="219"/>
      <c r="D175" s="219"/>
      <c r="E175" s="219"/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</row>
    <row r="176" spans="1:26" ht="13.5">
      <c r="A176" s="219"/>
      <c r="B176" s="219"/>
      <c r="C176" s="219"/>
      <c r="D176" s="219"/>
      <c r="E176" s="219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</row>
    <row r="177" spans="1:26" ht="13.5">
      <c r="A177" s="219"/>
      <c r="B177" s="219"/>
      <c r="C177" s="219"/>
      <c r="D177" s="219"/>
      <c r="E177" s="219"/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</row>
    <row r="178" spans="1:26" ht="13.5">
      <c r="A178" s="219"/>
      <c r="B178" s="219"/>
      <c r="C178" s="219"/>
      <c r="D178" s="219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</row>
    <row r="179" spans="1:26" ht="13.5">
      <c r="A179" s="219"/>
      <c r="B179" s="219"/>
      <c r="C179" s="219"/>
      <c r="D179" s="219"/>
      <c r="E179" s="219"/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</row>
    <row r="180" spans="1:26" ht="13.5">
      <c r="A180" s="219"/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</row>
    <row r="181" spans="1:26" ht="13.5">
      <c r="A181" s="219"/>
      <c r="B181" s="219"/>
      <c r="C181" s="219"/>
      <c r="D181" s="219"/>
      <c r="E181" s="219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</row>
    <row r="182" spans="1:26" ht="13.5">
      <c r="A182" s="219"/>
      <c r="B182" s="219"/>
      <c r="C182" s="219"/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</row>
    <row r="183" spans="1:26" ht="13.5">
      <c r="A183" s="219"/>
      <c r="B183" s="219"/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</row>
    <row r="184" spans="1:26" ht="13.5">
      <c r="A184" s="219"/>
      <c r="B184" s="219"/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</row>
    <row r="185" spans="1:26" ht="13.5">
      <c r="A185" s="219"/>
      <c r="B185" s="219"/>
      <c r="C185" s="219"/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</row>
    <row r="186" spans="1:26" ht="13.5">
      <c r="A186" s="219"/>
      <c r="B186" s="219"/>
      <c r="C186" s="219"/>
      <c r="D186" s="219"/>
      <c r="E186" s="219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</row>
    <row r="187" spans="1:26" ht="13.5">
      <c r="A187" s="219"/>
      <c r="B187" s="219"/>
      <c r="C187" s="219"/>
      <c r="D187" s="219"/>
      <c r="E187" s="219"/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</row>
    <row r="188" spans="1:26" ht="13.5">
      <c r="A188" s="219"/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</row>
    <row r="189" spans="1:26" ht="13.5">
      <c r="A189" s="219"/>
      <c r="B189" s="219"/>
      <c r="C189" s="219"/>
      <c r="D189" s="219"/>
      <c r="E189" s="219"/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</row>
    <row r="190" spans="1:26" ht="13.5">
      <c r="A190" s="219"/>
      <c r="B190" s="219"/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</row>
    <row r="191" spans="1:26" ht="13.5">
      <c r="A191" s="219"/>
      <c r="B191" s="219"/>
      <c r="C191" s="219"/>
      <c r="D191" s="219"/>
      <c r="E191" s="219"/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</row>
    <row r="192" spans="1:26" ht="13.5">
      <c r="A192" s="219"/>
      <c r="B192" s="219"/>
      <c r="C192" s="219"/>
      <c r="D192" s="219"/>
      <c r="E192" s="219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</row>
    <row r="193" spans="1:26" ht="13.5">
      <c r="A193" s="219"/>
      <c r="B193" s="219"/>
      <c r="C193" s="219"/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</row>
    <row r="194" spans="1:26" ht="13.5">
      <c r="A194" s="219"/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</row>
    <row r="195" spans="1:26" ht="13.5">
      <c r="A195" s="219"/>
      <c r="B195" s="219"/>
      <c r="C195" s="219"/>
      <c r="D195" s="219"/>
      <c r="E195" s="219"/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9"/>
      <c r="Z195" s="219"/>
    </row>
    <row r="196" spans="1:26" ht="13.5">
      <c r="A196" s="219"/>
      <c r="B196" s="219"/>
      <c r="C196" s="219"/>
      <c r="D196" s="219"/>
      <c r="E196" s="219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</row>
    <row r="197" spans="1:26" ht="13.5">
      <c r="A197" s="219"/>
      <c r="B197" s="219"/>
      <c r="C197" s="219"/>
      <c r="D197" s="219"/>
      <c r="E197" s="219"/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9"/>
      <c r="Z197" s="219"/>
    </row>
    <row r="198" spans="1:26" ht="13.5">
      <c r="A198" s="219"/>
      <c r="B198" s="219"/>
      <c r="C198" s="219"/>
      <c r="D198" s="219"/>
      <c r="E198" s="219"/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9"/>
      <c r="Z198" s="219"/>
    </row>
    <row r="199" spans="1:26" ht="13.5">
      <c r="A199" s="219"/>
      <c r="B199" s="219"/>
      <c r="C199" s="219"/>
      <c r="D199" s="219"/>
      <c r="E199" s="219"/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9"/>
      <c r="Z199" s="219"/>
    </row>
    <row r="200" spans="1:26" ht="13.5">
      <c r="A200" s="219"/>
      <c r="B200" s="219"/>
      <c r="C200" s="219"/>
      <c r="D200" s="219"/>
      <c r="E200" s="219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9"/>
      <c r="Z200" s="219"/>
    </row>
    <row r="201" spans="1:26" ht="13.5">
      <c r="A201" s="219"/>
      <c r="B201" s="219"/>
      <c r="C201" s="219"/>
      <c r="D201" s="219"/>
      <c r="E201" s="219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</row>
    <row r="202" spans="1:26" ht="13.5">
      <c r="A202" s="219"/>
      <c r="B202" s="219"/>
      <c r="C202" s="219"/>
      <c r="D202" s="219"/>
      <c r="E202" s="219"/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9"/>
      <c r="Z202" s="219"/>
    </row>
    <row r="203" spans="1:26" ht="13.5">
      <c r="A203" s="219"/>
      <c r="B203" s="219"/>
      <c r="C203" s="219"/>
      <c r="D203" s="219"/>
      <c r="E203" s="219"/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9"/>
      <c r="Z203" s="219"/>
    </row>
    <row r="204" spans="1:26" ht="13.5">
      <c r="A204" s="219"/>
      <c r="B204" s="219"/>
      <c r="C204" s="219"/>
      <c r="D204" s="219"/>
      <c r="E204" s="219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9"/>
      <c r="Z204" s="219"/>
    </row>
    <row r="205" spans="1:26" ht="13.5">
      <c r="A205" s="219"/>
      <c r="B205" s="219"/>
      <c r="C205" s="219"/>
      <c r="D205" s="219"/>
      <c r="E205" s="219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</row>
    <row r="206" spans="1:26" ht="13.5">
      <c r="A206" s="219"/>
      <c r="B206" s="219"/>
      <c r="C206" s="219"/>
      <c r="D206" s="219"/>
      <c r="E206" s="219"/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</row>
    <row r="207" spans="1:26" ht="13.5">
      <c r="A207" s="219"/>
      <c r="B207" s="219"/>
      <c r="C207" s="219"/>
      <c r="D207" s="219"/>
      <c r="E207" s="219"/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</row>
    <row r="208" spans="1:26" ht="13.5">
      <c r="A208" s="219"/>
      <c r="B208" s="219"/>
      <c r="C208" s="219"/>
      <c r="D208" s="219"/>
      <c r="E208" s="219"/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</row>
    <row r="209" spans="1:26" ht="13.5">
      <c r="A209" s="219"/>
      <c r="B209" s="219"/>
      <c r="C209" s="219"/>
      <c r="D209" s="219"/>
      <c r="E209" s="219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</row>
    <row r="210" spans="1:26" ht="13.5">
      <c r="A210" s="219"/>
      <c r="B210" s="219"/>
      <c r="C210" s="219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</row>
    <row r="211" spans="1:26" ht="13.5">
      <c r="A211" s="219"/>
      <c r="B211" s="219"/>
      <c r="C211" s="219"/>
      <c r="D211" s="219"/>
      <c r="E211" s="219"/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9"/>
      <c r="Z211" s="219"/>
    </row>
    <row r="212" spans="1:26" ht="13.5">
      <c r="A212" s="219"/>
      <c r="B212" s="219"/>
      <c r="C212" s="219"/>
      <c r="D212" s="219"/>
      <c r="E212" s="219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9"/>
      <c r="Z212" s="219"/>
    </row>
    <row r="213" spans="1:26" ht="13.5">
      <c r="A213" s="219"/>
      <c r="B213" s="219"/>
      <c r="C213" s="219"/>
      <c r="D213" s="219"/>
      <c r="E213" s="219"/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9"/>
      <c r="Z213" s="219"/>
    </row>
    <row r="214" spans="1:26" ht="13.5">
      <c r="A214" s="219"/>
      <c r="B214" s="219"/>
      <c r="C214" s="219"/>
      <c r="D214" s="219"/>
      <c r="E214" s="219"/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9"/>
      <c r="Z214" s="219"/>
    </row>
    <row r="215" spans="1:26" ht="13.5">
      <c r="A215" s="219"/>
      <c r="B215" s="219"/>
      <c r="C215" s="219"/>
      <c r="D215" s="219"/>
      <c r="E215" s="219"/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</row>
    <row r="216" spans="1:26" ht="13.5">
      <c r="A216" s="219"/>
      <c r="B216" s="219"/>
      <c r="C216" s="219"/>
      <c r="D216" s="219"/>
      <c r="E216" s="219"/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9"/>
      <c r="Z216" s="219"/>
    </row>
    <row r="217" spans="1:26" ht="13.5">
      <c r="A217" s="219"/>
      <c r="B217" s="219"/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</row>
    <row r="218" spans="1:26" ht="13.5">
      <c r="A218" s="219"/>
      <c r="B218" s="219"/>
      <c r="C218" s="219"/>
      <c r="D218" s="219"/>
      <c r="E218" s="219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9"/>
      <c r="Z218" s="219"/>
    </row>
    <row r="219" spans="1:26" ht="13.5">
      <c r="A219" s="219"/>
      <c r="B219" s="219"/>
      <c r="C219" s="219"/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</row>
    <row r="220" spans="1:26" ht="13.5">
      <c r="A220" s="219"/>
      <c r="B220" s="219"/>
      <c r="C220" s="219"/>
      <c r="D220" s="219"/>
      <c r="E220" s="219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</row>
    <row r="221" spans="1:26" ht="13.5">
      <c r="A221" s="219"/>
      <c r="B221" s="219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9"/>
      <c r="Z221" s="219"/>
    </row>
    <row r="222" spans="1:26" ht="13.5">
      <c r="A222" s="219"/>
      <c r="B222" s="219"/>
      <c r="C222" s="219"/>
      <c r="D222" s="219"/>
      <c r="E222" s="219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9"/>
      <c r="Z222" s="219"/>
    </row>
    <row r="223" spans="1:26" ht="13.5">
      <c r="A223" s="219"/>
      <c r="B223" s="219"/>
      <c r="C223" s="219"/>
      <c r="D223" s="219"/>
      <c r="E223" s="219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9"/>
      <c r="Z223" s="219"/>
    </row>
    <row r="224" spans="1:26" ht="13.5">
      <c r="A224" s="219"/>
      <c r="B224" s="219"/>
      <c r="C224" s="219"/>
      <c r="D224" s="219"/>
      <c r="E224" s="219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9"/>
      <c r="Z224" s="219"/>
    </row>
    <row r="225" spans="1:26" ht="13.5">
      <c r="A225" s="219"/>
      <c r="B225" s="219"/>
      <c r="C225" s="219"/>
      <c r="D225" s="219"/>
      <c r="E225" s="219"/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</row>
    <row r="226" spans="1:26" ht="13.5">
      <c r="A226" s="219"/>
      <c r="B226" s="219"/>
      <c r="C226" s="219"/>
      <c r="D226" s="219"/>
      <c r="E226" s="219"/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9"/>
      <c r="Z226" s="219"/>
    </row>
    <row r="227" spans="1:26" ht="13.5">
      <c r="A227" s="219"/>
      <c r="B227" s="219"/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9"/>
      <c r="Z227" s="219"/>
    </row>
    <row r="228" spans="1:26" ht="13.5">
      <c r="A228" s="219"/>
      <c r="B228" s="219"/>
      <c r="C228" s="219"/>
      <c r="D228" s="219"/>
      <c r="E228" s="219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</row>
    <row r="229" spans="1:26" ht="13.5">
      <c r="A229" s="219"/>
      <c r="B229" s="219"/>
      <c r="C229" s="219"/>
      <c r="D229" s="219"/>
      <c r="E229" s="219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9"/>
      <c r="Z229" s="219"/>
    </row>
    <row r="230" spans="1:26" ht="13.5">
      <c r="A230" s="219"/>
      <c r="B230" s="219"/>
      <c r="C230" s="219"/>
      <c r="D230" s="219"/>
      <c r="E230" s="219"/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9"/>
      <c r="Z230" s="219"/>
    </row>
    <row r="231" spans="1:26" ht="13.5">
      <c r="A231" s="219"/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9"/>
      <c r="Z231" s="219"/>
    </row>
    <row r="232" spans="1:26" ht="13.5">
      <c r="A232" s="219"/>
      <c r="B232" s="219"/>
      <c r="C232" s="219"/>
      <c r="D232" s="219"/>
      <c r="E232" s="219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9"/>
      <c r="Z232" s="219"/>
    </row>
    <row r="233" spans="1:26" ht="13.5">
      <c r="A233" s="219"/>
      <c r="B233" s="219"/>
      <c r="C233" s="219"/>
      <c r="D233" s="219"/>
      <c r="E233" s="219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9"/>
      <c r="Z233" s="219"/>
    </row>
    <row r="234" spans="1:26" ht="13.5">
      <c r="A234" s="219"/>
      <c r="B234" s="219"/>
      <c r="C234" s="219"/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9"/>
      <c r="Z234" s="219"/>
    </row>
    <row r="235" spans="1:26" ht="13.5">
      <c r="A235" s="219"/>
      <c r="B235" s="219"/>
      <c r="C235" s="219"/>
      <c r="D235" s="219"/>
      <c r="E235" s="219"/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9"/>
      <c r="Z235" s="219"/>
    </row>
    <row r="236" spans="1:26" ht="13.5">
      <c r="A236" s="219"/>
      <c r="B236" s="219"/>
      <c r="C236" s="219"/>
      <c r="D236" s="219"/>
      <c r="E236" s="219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9"/>
      <c r="Z236" s="219"/>
    </row>
    <row r="237" spans="1:26" ht="13.5">
      <c r="A237" s="219"/>
      <c r="B237" s="219"/>
      <c r="C237" s="219"/>
      <c r="D237" s="219"/>
      <c r="E237" s="219"/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</row>
    <row r="238" spans="1:26" ht="13.5">
      <c r="A238" s="219"/>
      <c r="B238" s="219"/>
      <c r="C238" s="219"/>
      <c r="D238" s="219"/>
      <c r="E238" s="219"/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9"/>
      <c r="Z238" s="219"/>
    </row>
    <row r="239" spans="1:26" ht="13.5">
      <c r="A239" s="219"/>
      <c r="B239" s="219"/>
      <c r="C239" s="219"/>
      <c r="D239" s="219"/>
      <c r="E239" s="219"/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9"/>
      <c r="Z239" s="219"/>
    </row>
    <row r="240" spans="1:26" ht="13.5">
      <c r="A240" s="219"/>
      <c r="B240" s="219"/>
      <c r="C240" s="219"/>
      <c r="D240" s="219"/>
      <c r="E240" s="219"/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9"/>
      <c r="Z240" s="219"/>
    </row>
    <row r="241" spans="1:26" ht="13.5">
      <c r="A241" s="219"/>
      <c r="B241" s="219"/>
      <c r="C241" s="219"/>
      <c r="D241" s="219"/>
      <c r="E241" s="219"/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9"/>
      <c r="Z241" s="219"/>
    </row>
    <row r="242" spans="1:26" ht="13.5">
      <c r="A242" s="219"/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9"/>
      <c r="Z242" s="219"/>
    </row>
    <row r="243" spans="1:26" ht="13.5">
      <c r="A243" s="219"/>
      <c r="B243" s="219"/>
      <c r="C243" s="219"/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</row>
    <row r="244" spans="1:26" ht="13.5">
      <c r="A244" s="219"/>
      <c r="B244" s="219"/>
      <c r="C244" s="219"/>
      <c r="D244" s="219"/>
      <c r="E244" s="219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</row>
    <row r="245" spans="1:26" ht="13.5">
      <c r="A245" s="219"/>
      <c r="B245" s="219"/>
      <c r="C245" s="219"/>
      <c r="D245" s="219"/>
      <c r="E245" s="219"/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</row>
    <row r="246" spans="1:26" ht="13.5">
      <c r="A246" s="219"/>
      <c r="B246" s="219"/>
      <c r="C246" s="219"/>
      <c r="D246" s="219"/>
      <c r="E246" s="219"/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9"/>
      <c r="Z246" s="219"/>
    </row>
    <row r="247" spans="1:26" ht="13.5">
      <c r="A247" s="219"/>
      <c r="B247" s="219"/>
      <c r="C247" s="219"/>
      <c r="D247" s="219"/>
      <c r="E247" s="219"/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</row>
    <row r="248" spans="1:26" ht="13.5">
      <c r="A248" s="219"/>
      <c r="B248" s="219"/>
      <c r="C248" s="219"/>
      <c r="D248" s="219"/>
      <c r="E248" s="219"/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9"/>
      <c r="Z248" s="219"/>
    </row>
    <row r="249" spans="1:26" ht="13.5">
      <c r="A249" s="219"/>
      <c r="B249" s="219"/>
      <c r="C249" s="219"/>
      <c r="D249" s="219"/>
      <c r="E249" s="219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9"/>
      <c r="Z249" s="219"/>
    </row>
    <row r="250" spans="1:26" ht="13.5">
      <c r="A250" s="219"/>
      <c r="B250" s="219"/>
      <c r="C250" s="219"/>
      <c r="D250" s="219"/>
      <c r="E250" s="219"/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9"/>
      <c r="Z250" s="219"/>
    </row>
    <row r="251" spans="1:26" ht="13.5">
      <c r="A251" s="219"/>
      <c r="B251" s="219"/>
      <c r="C251" s="219"/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</row>
    <row r="252" spans="1:26" ht="13.5">
      <c r="A252" s="219"/>
      <c r="B252" s="219"/>
      <c r="C252" s="219"/>
      <c r="D252" s="219"/>
      <c r="E252" s="219"/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9"/>
      <c r="Z252" s="219"/>
    </row>
    <row r="253" spans="1:26" ht="13.5">
      <c r="A253" s="219"/>
      <c r="B253" s="219"/>
      <c r="C253" s="219"/>
      <c r="D253" s="219"/>
      <c r="E253" s="219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19"/>
    </row>
    <row r="254" spans="1:26" ht="13.5">
      <c r="A254" s="219"/>
      <c r="B254" s="219"/>
      <c r="C254" s="219"/>
      <c r="D254" s="219"/>
      <c r="E254" s="219"/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9"/>
      <c r="Z254" s="219"/>
    </row>
    <row r="255" spans="1:26" ht="13.5">
      <c r="A255" s="219"/>
      <c r="B255" s="219"/>
      <c r="C255" s="219"/>
      <c r="D255" s="219"/>
      <c r="E255" s="219"/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9"/>
      <c r="Z255" s="219"/>
    </row>
    <row r="256" spans="1:26" ht="13.5">
      <c r="A256" s="219"/>
      <c r="B256" s="219"/>
      <c r="C256" s="219"/>
      <c r="D256" s="219"/>
      <c r="E256" s="219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9"/>
      <c r="Z256" s="219"/>
    </row>
    <row r="257" spans="1:26" ht="13.5">
      <c r="A257" s="219"/>
      <c r="B257" s="219"/>
      <c r="C257" s="219"/>
      <c r="D257" s="219"/>
      <c r="E257" s="219"/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9"/>
      <c r="Z257" s="219"/>
    </row>
    <row r="258" spans="1:26" ht="13.5">
      <c r="A258" s="219"/>
      <c r="B258" s="219"/>
      <c r="C258" s="219"/>
      <c r="D258" s="219"/>
      <c r="E258" s="219"/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9"/>
      <c r="Z258" s="219"/>
    </row>
    <row r="259" spans="1:26" ht="13.5">
      <c r="A259" s="219"/>
      <c r="B259" s="219"/>
      <c r="C259" s="219"/>
      <c r="D259" s="219"/>
      <c r="E259" s="219"/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9"/>
      <c r="Z259" s="219"/>
    </row>
    <row r="260" spans="1:26" ht="13.5">
      <c r="A260" s="219"/>
      <c r="B260" s="219"/>
      <c r="C260" s="219"/>
      <c r="D260" s="219"/>
      <c r="E260" s="219"/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9"/>
      <c r="Z260" s="219"/>
    </row>
    <row r="261" spans="1:26" ht="13.5">
      <c r="A261" s="219"/>
      <c r="B261" s="219"/>
      <c r="C261" s="219"/>
      <c r="D261" s="219"/>
      <c r="E261" s="219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9"/>
      <c r="Z261" s="219"/>
    </row>
    <row r="262" spans="1:26" ht="13.5">
      <c r="A262" s="219"/>
      <c r="B262" s="219"/>
      <c r="C262" s="219"/>
      <c r="D262" s="219"/>
      <c r="E262" s="219"/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9"/>
      <c r="Z262" s="219"/>
    </row>
    <row r="263" spans="1:26" ht="13.5">
      <c r="A263" s="219"/>
      <c r="B263" s="219"/>
      <c r="C263" s="219"/>
      <c r="D263" s="219"/>
      <c r="E263" s="219"/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</row>
    <row r="264" spans="1:26" ht="13.5">
      <c r="A264" s="219"/>
      <c r="B264" s="219"/>
      <c r="C264" s="219"/>
      <c r="D264" s="219"/>
      <c r="E264" s="219"/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</row>
    <row r="265" spans="1:26" ht="13.5">
      <c r="A265" s="219"/>
      <c r="B265" s="219"/>
      <c r="C265" s="219"/>
      <c r="D265" s="219"/>
      <c r="E265" s="219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</row>
    <row r="266" spans="1:26" ht="13.5">
      <c r="A266" s="219"/>
      <c r="B266" s="219"/>
      <c r="C266" s="219"/>
      <c r="D266" s="219"/>
      <c r="E266" s="219"/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</row>
    <row r="267" spans="1:26" ht="13.5">
      <c r="A267" s="219"/>
      <c r="B267" s="219"/>
      <c r="C267" s="219"/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</row>
    <row r="268" spans="1:26" ht="13.5">
      <c r="A268" s="219"/>
      <c r="B268" s="219"/>
      <c r="C268" s="219"/>
      <c r="D268" s="219"/>
      <c r="E268" s="219"/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</row>
    <row r="269" spans="1:26" ht="13.5">
      <c r="A269" s="219"/>
      <c r="B269" s="219"/>
      <c r="C269" s="219"/>
      <c r="D269" s="219"/>
      <c r="E269" s="219"/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</row>
    <row r="270" spans="1:26" ht="13.5">
      <c r="A270" s="219"/>
      <c r="B270" s="219"/>
      <c r="C270" s="219"/>
      <c r="D270" s="219"/>
      <c r="E270" s="219"/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9"/>
      <c r="Z270" s="219"/>
    </row>
    <row r="271" spans="1:26" ht="13.5">
      <c r="A271" s="219"/>
      <c r="B271" s="219"/>
      <c r="C271" s="219"/>
      <c r="D271" s="219"/>
      <c r="E271" s="219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9"/>
      <c r="Z271" s="219"/>
    </row>
    <row r="272" spans="1:26" ht="13.5">
      <c r="A272" s="219"/>
      <c r="B272" s="219"/>
      <c r="C272" s="219"/>
      <c r="D272" s="219"/>
      <c r="E272" s="219"/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</row>
    <row r="273" spans="1:26" ht="13.5">
      <c r="A273" s="219"/>
      <c r="B273" s="219"/>
      <c r="C273" s="219"/>
      <c r="D273" s="219"/>
      <c r="E273" s="219"/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</row>
    <row r="274" spans="1:26" ht="13.5">
      <c r="A274" s="219"/>
      <c r="B274" s="219"/>
      <c r="C274" s="219"/>
      <c r="D274" s="219"/>
      <c r="E274" s="219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</row>
    <row r="275" spans="1:26" ht="13.5">
      <c r="A275" s="219"/>
      <c r="B275" s="219"/>
      <c r="C275" s="219"/>
      <c r="D275" s="219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9"/>
      <c r="Z275" s="219"/>
    </row>
    <row r="276" spans="1:26" ht="13.5">
      <c r="A276" s="219"/>
      <c r="B276" s="219"/>
      <c r="C276" s="219"/>
      <c r="D276" s="219"/>
      <c r="E276" s="219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9"/>
      <c r="Z276" s="219"/>
    </row>
    <row r="277" spans="1:26" ht="13.5">
      <c r="A277" s="219"/>
      <c r="B277" s="219"/>
      <c r="C277" s="219"/>
      <c r="D277" s="219"/>
      <c r="E277" s="219"/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9"/>
      <c r="Z277" s="219"/>
    </row>
    <row r="278" spans="1:26" ht="13.5">
      <c r="A278" s="219"/>
      <c r="B278" s="219"/>
      <c r="C278" s="219"/>
      <c r="D278" s="219"/>
      <c r="E278" s="219"/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9"/>
      <c r="Z278" s="219"/>
    </row>
    <row r="279" spans="1:26" ht="13.5">
      <c r="A279" s="219"/>
      <c r="B279" s="219"/>
      <c r="C279" s="219"/>
      <c r="D279" s="219"/>
      <c r="E279" s="219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9"/>
      <c r="Z279" s="219"/>
    </row>
    <row r="280" spans="1:26" ht="13.5">
      <c r="A280" s="219"/>
      <c r="B280" s="219"/>
      <c r="C280" s="219"/>
      <c r="D280" s="219"/>
      <c r="E280" s="219"/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9"/>
      <c r="Z280" s="219"/>
    </row>
    <row r="281" spans="1:26" ht="13.5">
      <c r="A281" s="219"/>
      <c r="B281" s="219"/>
      <c r="C281" s="219"/>
      <c r="D281" s="219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</row>
    <row r="282" spans="1:26" ht="13.5">
      <c r="A282" s="219"/>
      <c r="B282" s="219"/>
      <c r="C282" s="219"/>
      <c r="D282" s="219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</row>
    <row r="283" spans="1:26" ht="13.5">
      <c r="A283" s="219"/>
      <c r="B283" s="219"/>
      <c r="C283" s="219"/>
      <c r="D283" s="219"/>
      <c r="E283" s="219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</row>
    <row r="284" spans="1:26" ht="13.5">
      <c r="A284" s="219"/>
      <c r="B284" s="219"/>
      <c r="C284" s="219"/>
      <c r="D284" s="219"/>
      <c r="E284" s="219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</row>
    <row r="285" spans="1:26" ht="13.5">
      <c r="A285" s="219"/>
      <c r="B285" s="219"/>
      <c r="C285" s="219"/>
      <c r="D285" s="219"/>
      <c r="E285" s="219"/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</row>
    <row r="286" spans="1:26" ht="13.5">
      <c r="A286" s="219"/>
      <c r="B286" s="219"/>
      <c r="C286" s="219"/>
      <c r="D286" s="219"/>
      <c r="E286" s="219"/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</row>
    <row r="287" spans="1:26" ht="13.5">
      <c r="A287" s="219"/>
      <c r="B287" s="219"/>
      <c r="C287" s="219"/>
      <c r="D287" s="219"/>
      <c r="E287" s="219"/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</row>
    <row r="288" spans="1:26" ht="13.5">
      <c r="A288" s="219"/>
      <c r="B288" s="219"/>
      <c r="C288" s="219"/>
      <c r="D288" s="219"/>
      <c r="E288" s="219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</row>
    <row r="289" spans="1:26" ht="13.5">
      <c r="A289" s="219"/>
      <c r="B289" s="219"/>
      <c r="C289" s="219"/>
      <c r="D289" s="219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</row>
    <row r="290" spans="1:26" ht="13.5">
      <c r="A290" s="219"/>
      <c r="B290" s="219"/>
      <c r="C290" s="219"/>
      <c r="D290" s="219"/>
      <c r="E290" s="219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</row>
    <row r="291" spans="1:26" ht="13.5">
      <c r="A291" s="219"/>
      <c r="B291" s="219"/>
      <c r="C291" s="219"/>
      <c r="D291" s="2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9"/>
      <c r="Z291" s="219"/>
    </row>
    <row r="292" spans="1:26" ht="13.5">
      <c r="A292" s="219"/>
      <c r="B292" s="219"/>
      <c r="C292" s="219"/>
      <c r="D292" s="2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</row>
    <row r="293" spans="1:26" ht="13.5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</row>
    <row r="294" spans="1:26" ht="13.5">
      <c r="A294" s="219"/>
      <c r="B294" s="219"/>
      <c r="C294" s="219"/>
      <c r="D294" s="219"/>
      <c r="E294" s="219"/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</row>
    <row r="295" spans="1:26" ht="13.5">
      <c r="A295" s="219"/>
      <c r="B295" s="219"/>
      <c r="C295" s="219"/>
      <c r="D295" s="219"/>
      <c r="E295" s="219"/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</row>
    <row r="296" spans="1:26" ht="13.5">
      <c r="A296" s="219"/>
      <c r="B296" s="219"/>
      <c r="C296" s="219"/>
      <c r="D296" s="219"/>
      <c r="E296" s="219"/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9"/>
      <c r="Z296" s="219"/>
    </row>
    <row r="297" spans="1:26" ht="13.5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</row>
    <row r="298" spans="1:26" ht="13.5">
      <c r="A298" s="219"/>
      <c r="B298" s="219"/>
      <c r="C298" s="219"/>
      <c r="D298" s="219"/>
      <c r="E298" s="219"/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9"/>
      <c r="Z298" s="219"/>
    </row>
    <row r="299" spans="1:26" ht="13.5">
      <c r="A299" s="219"/>
      <c r="B299" s="219"/>
      <c r="C299" s="219"/>
      <c r="D299" s="219"/>
      <c r="E299" s="219"/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9"/>
      <c r="Z299" s="219"/>
    </row>
    <row r="300" spans="1:26" ht="13.5">
      <c r="A300" s="219"/>
      <c r="B300" s="219"/>
      <c r="C300" s="219"/>
      <c r="D300" s="219"/>
      <c r="E300" s="219"/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9"/>
      <c r="Z300" s="219"/>
    </row>
    <row r="301" spans="1:26" ht="13.5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9"/>
      <c r="Z301" s="219"/>
    </row>
    <row r="302" spans="1:26" ht="13.5">
      <c r="A302" s="219"/>
      <c r="B302" s="219"/>
      <c r="C302" s="219"/>
      <c r="D302" s="219"/>
      <c r="E302" s="219"/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</row>
    <row r="303" spans="1:26" ht="13.5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</row>
    <row r="304" spans="1:26" ht="13.5">
      <c r="A304" s="219"/>
      <c r="B304" s="219"/>
      <c r="C304" s="219"/>
      <c r="D304" s="219"/>
      <c r="E304" s="219"/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9"/>
      <c r="Z304" s="219"/>
    </row>
    <row r="305" spans="1:26" ht="13.5">
      <c r="A305" s="219"/>
      <c r="B305" s="219"/>
      <c r="C305" s="219"/>
      <c r="D305" s="219"/>
      <c r="E305" s="219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9"/>
      <c r="Z305" s="219"/>
    </row>
    <row r="306" spans="1:26" ht="13.5">
      <c r="A306" s="219"/>
      <c r="B306" s="219"/>
      <c r="C306" s="219"/>
      <c r="D306" s="219"/>
      <c r="E306" s="219"/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</row>
    <row r="307" spans="1:26" ht="13.5">
      <c r="A307" s="219"/>
      <c r="B307" s="219"/>
      <c r="C307" s="219"/>
      <c r="D307" s="219"/>
      <c r="E307" s="219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9"/>
      <c r="Z307" s="219"/>
    </row>
    <row r="308" spans="1:26" ht="13.5">
      <c r="A308" s="219"/>
      <c r="B308" s="219"/>
      <c r="C308" s="219"/>
      <c r="D308" s="219"/>
      <c r="E308" s="219"/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9"/>
      <c r="Z308" s="219"/>
    </row>
    <row r="309" spans="1:26" ht="13.5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9"/>
      <c r="Z309" s="219"/>
    </row>
    <row r="310" spans="1:26" ht="13.5">
      <c r="A310" s="219"/>
      <c r="B310" s="219"/>
      <c r="C310" s="219"/>
      <c r="D310" s="219"/>
      <c r="E310" s="219"/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9"/>
      <c r="Z310" s="219"/>
    </row>
    <row r="311" spans="1:26" ht="13.5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9"/>
      <c r="Z311" s="219"/>
    </row>
    <row r="312" spans="1:26" ht="13.5">
      <c r="A312" s="219"/>
      <c r="B312" s="219"/>
      <c r="C312" s="219"/>
      <c r="D312" s="219"/>
      <c r="E312" s="219"/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</row>
    <row r="313" spans="1:26" ht="13.5">
      <c r="A313" s="219"/>
      <c r="B313" s="219"/>
      <c r="C313" s="219"/>
      <c r="D313" s="219"/>
      <c r="E313" s="219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9"/>
      <c r="Z313" s="219"/>
    </row>
    <row r="314" spans="1:26" ht="13.5">
      <c r="A314" s="219"/>
      <c r="B314" s="219"/>
      <c r="C314" s="219"/>
      <c r="D314" s="219"/>
      <c r="E314" s="219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9"/>
      <c r="Z314" s="219"/>
    </row>
    <row r="315" spans="1:26" ht="13.5">
      <c r="A315" s="219"/>
      <c r="B315" s="219"/>
      <c r="C315" s="219"/>
      <c r="D315" s="219"/>
      <c r="E315" s="219"/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9"/>
      <c r="Z315" s="219"/>
    </row>
    <row r="316" spans="1:26" ht="13.5">
      <c r="A316" s="219"/>
      <c r="B316" s="219"/>
      <c r="C316" s="219"/>
      <c r="D316" s="219"/>
      <c r="E316" s="219"/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</row>
    <row r="317" spans="1:26" ht="13.5">
      <c r="A317" s="219"/>
      <c r="B317" s="219"/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</row>
    <row r="318" spans="1:26" ht="13.5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</row>
    <row r="319" spans="1:26" ht="13.5">
      <c r="A319" s="219"/>
      <c r="B319" s="219"/>
      <c r="C319" s="219"/>
      <c r="D319" s="219"/>
      <c r="E319" s="219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</row>
    <row r="320" spans="1:26" ht="13.5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19"/>
    </row>
    <row r="321" spans="1:26" ht="13.5">
      <c r="A321" s="219"/>
      <c r="B321" s="219"/>
      <c r="C321" s="219"/>
      <c r="D321" s="219"/>
      <c r="E321" s="219"/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9"/>
      <c r="Z321" s="219"/>
    </row>
    <row r="322" spans="1:26" ht="13.5">
      <c r="A322" s="219"/>
      <c r="B322" s="219"/>
      <c r="C322" s="219"/>
      <c r="D322" s="219"/>
      <c r="E322" s="219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</row>
    <row r="323" spans="1:26" ht="13.5">
      <c r="A323" s="219"/>
      <c r="B323" s="219"/>
      <c r="C323" s="219"/>
      <c r="D323" s="219"/>
      <c r="E323" s="219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</row>
    <row r="324" spans="1:26" ht="13.5">
      <c r="A324" s="219"/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</row>
    <row r="325" spans="1:26" ht="13.5">
      <c r="A325" s="219"/>
      <c r="B325" s="219"/>
      <c r="C325" s="219"/>
      <c r="D325" s="219"/>
      <c r="E325" s="219"/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9"/>
      <c r="Z325" s="219"/>
    </row>
    <row r="326" spans="1:26" ht="13.5">
      <c r="A326" s="219"/>
      <c r="B326" s="219"/>
      <c r="C326" s="219"/>
      <c r="D326" s="219"/>
      <c r="E326" s="219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9"/>
      <c r="Z326" s="219"/>
    </row>
    <row r="327" spans="1:26" ht="13.5">
      <c r="A327" s="219"/>
      <c r="B327" s="219"/>
      <c r="C327" s="219"/>
      <c r="D327" s="219"/>
      <c r="E327" s="219"/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9"/>
      <c r="Z327" s="219"/>
    </row>
    <row r="328" spans="1:26" ht="13.5">
      <c r="A328" s="219"/>
      <c r="B328" s="219"/>
      <c r="C328" s="219"/>
      <c r="D328" s="219"/>
      <c r="E328" s="219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9"/>
      <c r="Z328" s="219"/>
    </row>
    <row r="329" spans="1:26" ht="13.5">
      <c r="A329" s="219"/>
      <c r="B329" s="219"/>
      <c r="C329" s="219"/>
      <c r="D329" s="219"/>
      <c r="E329" s="219"/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</row>
    <row r="330" spans="1:26" ht="13.5">
      <c r="A330" s="219"/>
      <c r="B330" s="219"/>
      <c r="C330" s="219"/>
      <c r="D330" s="219"/>
      <c r="E330" s="219"/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9"/>
      <c r="Z330" s="219"/>
    </row>
    <row r="331" spans="1:26" ht="13.5">
      <c r="A331" s="219"/>
      <c r="B331" s="219"/>
      <c r="C331" s="219"/>
      <c r="D331" s="219"/>
      <c r="E331" s="219"/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9"/>
      <c r="Z331" s="219"/>
    </row>
    <row r="332" spans="1:26" ht="13.5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/>
    </row>
    <row r="333" spans="1:26" ht="13.5">
      <c r="A333" s="219"/>
      <c r="B333" s="219"/>
      <c r="C333" s="219"/>
      <c r="D333" s="219"/>
      <c r="E333" s="219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</row>
    <row r="334" spans="1:26" ht="13.5">
      <c r="A334" s="219"/>
      <c r="B334" s="219"/>
      <c r="C334" s="219"/>
      <c r="D334" s="21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</row>
    <row r="335" spans="1:26" ht="13.5">
      <c r="A335" s="219"/>
      <c r="B335" s="219"/>
      <c r="C335" s="219"/>
      <c r="D335" s="219"/>
      <c r="E335" s="219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</row>
    <row r="336" spans="1:26" ht="13.5">
      <c r="A336" s="219"/>
      <c r="B336" s="219"/>
      <c r="C336" s="219"/>
      <c r="D336" s="219"/>
      <c r="E336" s="219"/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9"/>
      <c r="Z336" s="219"/>
    </row>
    <row r="337" spans="1:26" ht="13.5">
      <c r="A337" s="219"/>
      <c r="B337" s="219"/>
      <c r="C337" s="219"/>
      <c r="D337" s="219"/>
      <c r="E337" s="219"/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9"/>
      <c r="Z337" s="219"/>
    </row>
    <row r="338" spans="1:26" ht="13.5">
      <c r="A338" s="219"/>
      <c r="B338" s="219"/>
      <c r="C338" s="219"/>
      <c r="D338" s="219"/>
      <c r="E338" s="219"/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9"/>
      <c r="Z338" s="219"/>
    </row>
    <row r="339" spans="1:26" ht="13.5">
      <c r="A339" s="219"/>
      <c r="B339" s="219"/>
      <c r="C339" s="219"/>
      <c r="D339" s="219"/>
      <c r="E339" s="219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9"/>
      <c r="Z339" s="219"/>
    </row>
    <row r="340" spans="1:26" ht="13.5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9"/>
      <c r="Z340" s="219"/>
    </row>
    <row r="341" spans="1:26" ht="13.5">
      <c r="A341" s="219"/>
      <c r="B341" s="219"/>
      <c r="C341" s="219"/>
      <c r="D341" s="219"/>
      <c r="E341" s="219"/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9"/>
      <c r="Z341" s="219"/>
    </row>
    <row r="342" spans="1:26" ht="13.5">
      <c r="A342" s="219"/>
      <c r="B342" s="219"/>
      <c r="C342" s="219"/>
      <c r="D342" s="219"/>
      <c r="E342" s="219"/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</row>
    <row r="343" spans="1:26" ht="13.5">
      <c r="A343" s="219"/>
      <c r="B343" s="219"/>
      <c r="C343" s="219"/>
      <c r="D343" s="219"/>
      <c r="E343" s="219"/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9"/>
      <c r="Z343" s="219"/>
    </row>
    <row r="344" spans="1:26" ht="13.5">
      <c r="A344" s="219"/>
      <c r="B344" s="219"/>
      <c r="C344" s="219"/>
      <c r="D344" s="219"/>
      <c r="E344" s="219"/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9"/>
      <c r="Z344" s="219"/>
    </row>
    <row r="345" spans="1:26" ht="13.5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9"/>
      <c r="Z345" s="219"/>
    </row>
    <row r="346" spans="1:26" ht="13.5">
      <c r="A346" s="219"/>
      <c r="B346" s="219"/>
      <c r="C346" s="219"/>
      <c r="D346" s="219"/>
      <c r="E346" s="219"/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9"/>
      <c r="Z346" s="219"/>
    </row>
    <row r="347" spans="1:26" ht="13.5">
      <c r="A347" s="219"/>
      <c r="B347" s="219"/>
      <c r="C347" s="219"/>
      <c r="D347" s="219"/>
      <c r="E347" s="219"/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</row>
    <row r="348" spans="1:26" ht="13.5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</row>
    <row r="349" spans="1:26" ht="13.5">
      <c r="A349" s="219"/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</row>
    <row r="350" spans="1:26" ht="13.5">
      <c r="A350" s="219"/>
      <c r="B350" s="219"/>
      <c r="C350" s="219"/>
      <c r="D350" s="219"/>
      <c r="E350" s="219"/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9"/>
      <c r="Z350" s="219"/>
    </row>
    <row r="351" spans="1:26" ht="13.5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</row>
    <row r="352" spans="1:26" ht="13.5">
      <c r="A352" s="219"/>
      <c r="B352" s="219"/>
      <c r="C352" s="219"/>
      <c r="D352" s="219"/>
      <c r="E352" s="219"/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9"/>
      <c r="Z352" s="219"/>
    </row>
    <row r="353" spans="1:26" ht="13.5">
      <c r="A353" s="219"/>
      <c r="B353" s="219"/>
      <c r="C353" s="219"/>
      <c r="D353" s="219"/>
      <c r="E353" s="219"/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</row>
    <row r="354" spans="1:26" ht="13.5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9"/>
      <c r="Z354" s="219"/>
    </row>
    <row r="355" spans="1:26" ht="13.5">
      <c r="A355" s="219"/>
      <c r="B355" s="219"/>
      <c r="C355" s="219"/>
      <c r="D355" s="219"/>
      <c r="E355" s="219"/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9"/>
      <c r="Z355" s="219"/>
    </row>
    <row r="356" spans="1:26" ht="13.5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9"/>
      <c r="Z356" s="219"/>
    </row>
    <row r="357" spans="1:26" ht="13.5">
      <c r="A357" s="219"/>
      <c r="B357" s="219"/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</row>
    <row r="358" spans="1:26" ht="13.5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</row>
    <row r="359" spans="1:26" ht="13.5">
      <c r="A359" s="219"/>
      <c r="B359" s="219"/>
      <c r="C359" s="219"/>
      <c r="D359" s="219"/>
      <c r="E359" s="219"/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</row>
    <row r="360" spans="1:26" ht="13.5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</row>
    <row r="361" spans="1:26" ht="13.5">
      <c r="A361" s="219"/>
      <c r="B361" s="219"/>
      <c r="C361" s="219"/>
      <c r="D361" s="219"/>
      <c r="E361" s="219"/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</row>
    <row r="362" spans="1:26" ht="13.5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</row>
    <row r="363" spans="1:26" ht="13.5">
      <c r="A363" s="219"/>
      <c r="B363" s="219"/>
      <c r="C363" s="219"/>
      <c r="D363" s="219"/>
      <c r="E363" s="219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</row>
    <row r="364" spans="1:26" ht="13.5">
      <c r="A364" s="219"/>
      <c r="B364" s="219"/>
      <c r="C364" s="219"/>
      <c r="D364" s="219"/>
      <c r="E364" s="219"/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</row>
    <row r="365" spans="1:26" ht="13.5">
      <c r="A365" s="219"/>
      <c r="B365" s="219"/>
      <c r="C365" s="219"/>
      <c r="D365" s="219"/>
      <c r="E365" s="219"/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9"/>
      <c r="Z365" s="219"/>
    </row>
    <row r="366" spans="1:26" ht="13.5">
      <c r="A366" s="219"/>
      <c r="B366" s="219"/>
      <c r="C366" s="219"/>
      <c r="D366" s="219"/>
      <c r="E366" s="219"/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9"/>
      <c r="Z366" s="219"/>
    </row>
    <row r="367" spans="1:26" ht="13.5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  <c r="Z367" s="219"/>
    </row>
    <row r="368" spans="1:26" ht="13.5">
      <c r="A368" s="219"/>
      <c r="B368" s="219"/>
      <c r="C368" s="219"/>
      <c r="D368" s="219"/>
      <c r="E368" s="219"/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9"/>
      <c r="Z368" s="219"/>
    </row>
    <row r="369" spans="1:26" ht="13.5">
      <c r="A369" s="219"/>
      <c r="B369" s="219"/>
      <c r="C369" s="219"/>
      <c r="D369" s="219"/>
      <c r="E369" s="219"/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9"/>
      <c r="Z369" s="219"/>
    </row>
    <row r="370" spans="1:26" ht="13.5">
      <c r="A370" s="219"/>
      <c r="B370" s="219"/>
      <c r="C370" s="219"/>
      <c r="D370" s="219"/>
      <c r="E370" s="219"/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9"/>
      <c r="Z370" s="219"/>
    </row>
    <row r="371" spans="1:26" ht="13.5">
      <c r="A371" s="219"/>
      <c r="B371" s="219"/>
      <c r="C371" s="219"/>
      <c r="D371" s="219"/>
      <c r="E371" s="219"/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/>
      <c r="Z371" s="219"/>
    </row>
    <row r="372" spans="1:26" ht="13.5">
      <c r="A372" s="219"/>
      <c r="B372" s="219"/>
      <c r="C372" s="219"/>
      <c r="D372" s="219"/>
      <c r="E372" s="219"/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9"/>
      <c r="Z372" s="219"/>
    </row>
    <row r="373" spans="1:26" ht="13.5">
      <c r="A373" s="219"/>
      <c r="B373" s="219"/>
      <c r="C373" s="219"/>
      <c r="D373" s="219"/>
      <c r="E373" s="219"/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9"/>
      <c r="Z373" s="219"/>
    </row>
    <row r="374" spans="1:26" ht="13.5">
      <c r="A374" s="219"/>
      <c r="B374" s="219"/>
      <c r="C374" s="219"/>
      <c r="D374" s="219"/>
      <c r="E374" s="219"/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9"/>
      <c r="Z374" s="219"/>
    </row>
    <row r="375" spans="1:26" ht="13.5">
      <c r="A375" s="219"/>
      <c r="B375" s="219"/>
      <c r="C375" s="219"/>
      <c r="D375" s="219"/>
      <c r="E375" s="219"/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9"/>
      <c r="Z375" s="219"/>
    </row>
    <row r="376" spans="1:26" ht="13.5">
      <c r="A376" s="219"/>
      <c r="B376" s="219"/>
      <c r="C376" s="219"/>
      <c r="D376" s="219"/>
      <c r="E376" s="219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</row>
    <row r="377" spans="1:26" ht="13.5">
      <c r="A377" s="219"/>
      <c r="B377" s="219"/>
      <c r="C377" s="219"/>
      <c r="D377" s="219"/>
      <c r="E377" s="219"/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</row>
    <row r="378" spans="1:26" ht="13.5">
      <c r="A378" s="219"/>
      <c r="B378" s="219"/>
      <c r="C378" s="219"/>
      <c r="D378" s="219"/>
      <c r="E378" s="219"/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9"/>
      <c r="Z378" s="219"/>
    </row>
    <row r="379" spans="1:26" ht="13.5">
      <c r="A379" s="219"/>
      <c r="B379" s="219"/>
      <c r="C379" s="219"/>
      <c r="D379" s="219"/>
      <c r="E379" s="219"/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9"/>
      <c r="Z379" s="219"/>
    </row>
    <row r="380" spans="1:26" ht="13.5">
      <c r="A380" s="219"/>
      <c r="B380" s="219"/>
      <c r="C380" s="219"/>
      <c r="D380" s="219"/>
      <c r="E380" s="219"/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9"/>
      <c r="Z380" s="219"/>
    </row>
    <row r="381" spans="1:26" ht="13.5">
      <c r="A381" s="219"/>
      <c r="B381" s="219"/>
      <c r="C381" s="219"/>
      <c r="D381" s="219"/>
      <c r="E381" s="219"/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9"/>
      <c r="Z381" s="219"/>
    </row>
    <row r="382" spans="1:26" ht="13.5">
      <c r="A382" s="219"/>
      <c r="B382" s="219"/>
      <c r="C382" s="219"/>
      <c r="D382" s="219"/>
      <c r="E382" s="219"/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</row>
    <row r="383" spans="1:26" ht="13.5">
      <c r="A383" s="219"/>
      <c r="B383" s="219"/>
      <c r="C383" s="219"/>
      <c r="D383" s="219"/>
      <c r="E383" s="219"/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9"/>
      <c r="Z383" s="219"/>
    </row>
    <row r="384" spans="1:26" ht="13.5">
      <c r="A384" s="219"/>
      <c r="B384" s="219"/>
      <c r="C384" s="219"/>
      <c r="D384" s="219"/>
      <c r="E384" s="219"/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</row>
    <row r="385" spans="1:26" ht="13.5">
      <c r="A385" s="219"/>
      <c r="B385" s="219"/>
      <c r="C385" s="219"/>
      <c r="D385" s="219"/>
      <c r="E385" s="219"/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9"/>
      <c r="Z385" s="219"/>
    </row>
    <row r="386" spans="1:26" ht="13.5">
      <c r="A386" s="219"/>
      <c r="B386" s="219"/>
      <c r="C386" s="219"/>
      <c r="D386" s="219"/>
      <c r="E386" s="219"/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9"/>
      <c r="Z386" s="219"/>
    </row>
    <row r="387" spans="1:26" ht="13.5">
      <c r="A387" s="219"/>
      <c r="B387" s="219"/>
      <c r="C387" s="219"/>
      <c r="D387" s="219"/>
      <c r="E387" s="219"/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9"/>
      <c r="Z387" s="219"/>
    </row>
    <row r="388" spans="1:26" ht="13.5">
      <c r="A388" s="219"/>
      <c r="B388" s="219"/>
      <c r="C388" s="219"/>
      <c r="D388" s="219"/>
      <c r="E388" s="219"/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9"/>
      <c r="Z388" s="219"/>
    </row>
    <row r="389" spans="1:26" ht="13.5">
      <c r="A389" s="219"/>
      <c r="B389" s="219"/>
      <c r="C389" s="219"/>
      <c r="D389" s="219"/>
      <c r="E389" s="219"/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</row>
    <row r="390" spans="1:26" ht="13.5">
      <c r="A390" s="219"/>
      <c r="B390" s="219"/>
      <c r="C390" s="219"/>
      <c r="D390" s="219"/>
      <c r="E390" s="219"/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9"/>
      <c r="Z390" s="219"/>
    </row>
    <row r="391" spans="1:26" ht="13.5">
      <c r="A391" s="219"/>
      <c r="B391" s="219"/>
      <c r="C391" s="219"/>
      <c r="D391" s="219"/>
      <c r="E391" s="219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9"/>
      <c r="Z391" s="219"/>
    </row>
    <row r="392" spans="1:26" ht="13.5">
      <c r="A392" s="219"/>
      <c r="B392" s="219"/>
      <c r="C392" s="219"/>
      <c r="D392" s="219"/>
      <c r="E392" s="219"/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9"/>
      <c r="Z392" s="219"/>
    </row>
    <row r="393" spans="1:26" ht="13.5">
      <c r="A393" s="219"/>
      <c r="B393" s="219"/>
      <c r="C393" s="219"/>
      <c r="D393" s="219"/>
      <c r="E393" s="219"/>
      <c r="F393" s="219"/>
      <c r="G393" s="219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9"/>
      <c r="Z393" s="219"/>
    </row>
    <row r="394" spans="1:26" ht="13.5">
      <c r="A394" s="219"/>
      <c r="B394" s="219"/>
      <c r="C394" s="219"/>
      <c r="D394" s="219"/>
      <c r="E394" s="219"/>
      <c r="F394" s="219"/>
      <c r="G394" s="21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9"/>
      <c r="Z394" s="219"/>
    </row>
    <row r="395" spans="1:26" ht="13.5">
      <c r="A395" s="219"/>
      <c r="B395" s="219"/>
      <c r="C395" s="219"/>
      <c r="D395" s="219"/>
      <c r="E395" s="219"/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9"/>
      <c r="Z395" s="219"/>
    </row>
    <row r="396" spans="1:26" ht="13.5">
      <c r="A396" s="219"/>
      <c r="B396" s="219"/>
      <c r="C396" s="219"/>
      <c r="D396" s="219"/>
      <c r="E396" s="219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9"/>
      <c r="Z396" s="219"/>
    </row>
    <row r="397" spans="1:26" ht="13.5">
      <c r="A397" s="219"/>
      <c r="B397" s="219"/>
      <c r="C397" s="219"/>
      <c r="D397" s="219"/>
      <c r="E397" s="219"/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9"/>
      <c r="Z397" s="219"/>
    </row>
    <row r="398" spans="1:26" ht="13.5">
      <c r="A398" s="219"/>
      <c r="B398" s="219"/>
      <c r="C398" s="219"/>
      <c r="D398" s="219"/>
      <c r="E398" s="219"/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9"/>
      <c r="Z398" s="219"/>
    </row>
    <row r="399" spans="1:26" ht="13.5">
      <c r="A399" s="219"/>
      <c r="B399" s="219"/>
      <c r="C399" s="219"/>
      <c r="D399" s="219"/>
      <c r="E399" s="219"/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9"/>
      <c r="Z399" s="219"/>
    </row>
    <row r="400" spans="1:26" ht="13.5">
      <c r="A400" s="219"/>
      <c r="B400" s="219"/>
      <c r="C400" s="219"/>
      <c r="D400" s="219"/>
      <c r="E400" s="219"/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9"/>
      <c r="Z400" s="219"/>
    </row>
    <row r="401" spans="1:26" ht="13.5">
      <c r="A401" s="219"/>
      <c r="B401" s="219"/>
      <c r="C401" s="219"/>
      <c r="D401" s="219"/>
      <c r="E401" s="219"/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9"/>
      <c r="Z401" s="219"/>
    </row>
    <row r="402" spans="1:26" ht="13.5">
      <c r="A402" s="219"/>
      <c r="B402" s="219"/>
      <c r="C402" s="219"/>
      <c r="D402" s="219"/>
      <c r="E402" s="219"/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9"/>
      <c r="Z402" s="219"/>
    </row>
    <row r="403" spans="1:26" ht="13.5">
      <c r="A403" s="219"/>
      <c r="B403" s="219"/>
      <c r="C403" s="219"/>
      <c r="D403" s="219"/>
      <c r="E403" s="219"/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9"/>
      <c r="Z403" s="219"/>
    </row>
    <row r="404" spans="1:26" ht="13.5">
      <c r="A404" s="219"/>
      <c r="B404" s="219"/>
      <c r="C404" s="219"/>
      <c r="D404" s="219"/>
      <c r="E404" s="219"/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9"/>
      <c r="Z404" s="219"/>
    </row>
    <row r="405" spans="1:26" ht="13.5">
      <c r="A405" s="219"/>
      <c r="B405" s="219"/>
      <c r="C405" s="219"/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9"/>
      <c r="Z405" s="219"/>
    </row>
    <row r="406" spans="1:26" ht="13.5">
      <c r="A406" s="219"/>
      <c r="B406" s="219"/>
      <c r="C406" s="219"/>
      <c r="D406" s="219"/>
      <c r="E406" s="219"/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9"/>
      <c r="Z406" s="219"/>
    </row>
    <row r="407" spans="1:26" ht="13.5">
      <c r="A407" s="219"/>
      <c r="B407" s="219"/>
      <c r="C407" s="219"/>
      <c r="D407" s="219"/>
      <c r="E407" s="219"/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9"/>
      <c r="Z407" s="219"/>
    </row>
    <row r="408" spans="1:26" ht="13.5">
      <c r="A408" s="219"/>
      <c r="B408" s="219"/>
      <c r="C408" s="219"/>
      <c r="D408" s="219"/>
      <c r="E408" s="219"/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9"/>
      <c r="Z408" s="219"/>
    </row>
    <row r="409" spans="1:26" ht="13.5">
      <c r="A409" s="219"/>
      <c r="B409" s="219"/>
      <c r="C409" s="219"/>
      <c r="D409" s="219"/>
      <c r="E409" s="219"/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9"/>
      <c r="Z409" s="219"/>
    </row>
    <row r="410" spans="1:26" ht="13.5">
      <c r="A410" s="219"/>
      <c r="B410" s="219"/>
      <c r="C410" s="219"/>
      <c r="D410" s="219"/>
      <c r="E410" s="219"/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9"/>
      <c r="Z410" s="219"/>
    </row>
    <row r="411" spans="1:26" ht="13.5">
      <c r="A411" s="219"/>
      <c r="B411" s="219"/>
      <c r="C411" s="219"/>
      <c r="D411" s="219"/>
      <c r="E411" s="219"/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9"/>
      <c r="Z411" s="219"/>
    </row>
    <row r="412" spans="1:26" ht="13.5">
      <c r="A412" s="219"/>
      <c r="B412" s="219"/>
      <c r="C412" s="219"/>
      <c r="D412" s="219"/>
      <c r="E412" s="219"/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9"/>
      <c r="Z412" s="219"/>
    </row>
    <row r="413" spans="1:26" ht="13.5">
      <c r="A413" s="219"/>
      <c r="B413" s="219"/>
      <c r="C413" s="219"/>
      <c r="D413" s="219"/>
      <c r="E413" s="219"/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9"/>
      <c r="Z413" s="219"/>
    </row>
    <row r="414" spans="1:26" ht="13.5">
      <c r="A414" s="219"/>
      <c r="B414" s="219"/>
      <c r="C414" s="219"/>
      <c r="D414" s="219"/>
      <c r="E414" s="219"/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9"/>
      <c r="Z414" s="219"/>
    </row>
    <row r="415" spans="1:26" ht="13.5">
      <c r="A415" s="219"/>
      <c r="B415" s="219"/>
      <c r="C415" s="219"/>
      <c r="D415" s="219"/>
      <c r="E415" s="219"/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9"/>
      <c r="Z415" s="219"/>
    </row>
    <row r="416" spans="1:26" ht="13.5">
      <c r="A416" s="219"/>
      <c r="B416" s="219"/>
      <c r="C416" s="219"/>
      <c r="D416" s="219"/>
      <c r="E416" s="219"/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9"/>
      <c r="Z416" s="219"/>
    </row>
    <row r="417" spans="1:26" ht="13.5">
      <c r="A417" s="219"/>
      <c r="B417" s="219"/>
      <c r="C417" s="219"/>
      <c r="D417" s="219"/>
      <c r="E417" s="219"/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9"/>
      <c r="Z417" s="219"/>
    </row>
    <row r="418" spans="1:26" ht="13.5">
      <c r="A418" s="219"/>
      <c r="B418" s="219"/>
      <c r="C418" s="219"/>
      <c r="D418" s="219"/>
      <c r="E418" s="219"/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9"/>
      <c r="Z418" s="219"/>
    </row>
    <row r="419" spans="1:26" ht="13.5">
      <c r="A419" s="219"/>
      <c r="B419" s="219"/>
      <c r="C419" s="219"/>
      <c r="D419" s="219"/>
      <c r="E419" s="219"/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9"/>
      <c r="Z419" s="219"/>
    </row>
    <row r="420" spans="1:26" ht="13.5">
      <c r="A420" s="219"/>
      <c r="B420" s="219"/>
      <c r="C420" s="219"/>
      <c r="D420" s="219"/>
      <c r="E420" s="219"/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9"/>
      <c r="Z420" s="219"/>
    </row>
    <row r="421" spans="1:26" ht="13.5">
      <c r="A421" s="219"/>
      <c r="B421" s="219"/>
      <c r="C421" s="219"/>
      <c r="D421" s="219"/>
      <c r="E421" s="219"/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9"/>
      <c r="Z421" s="219"/>
    </row>
    <row r="422" spans="1:26" ht="13.5">
      <c r="A422" s="219"/>
      <c r="B422" s="219"/>
      <c r="C422" s="219"/>
      <c r="D422" s="219"/>
      <c r="E422" s="219"/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9"/>
      <c r="Z422" s="219"/>
    </row>
    <row r="423" spans="1:26" ht="13.5">
      <c r="A423" s="219"/>
      <c r="B423" s="219"/>
      <c r="C423" s="219"/>
      <c r="D423" s="219"/>
      <c r="E423" s="219"/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</row>
    <row r="424" spans="1:26" ht="13.5">
      <c r="A424" s="219"/>
      <c r="B424" s="219"/>
      <c r="C424" s="219"/>
      <c r="D424" s="219"/>
      <c r="E424" s="219"/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9"/>
      <c r="Z424" s="219"/>
    </row>
    <row r="425" spans="1:26" ht="13.5">
      <c r="A425" s="219"/>
      <c r="B425" s="219"/>
      <c r="C425" s="219"/>
      <c r="D425" s="219"/>
      <c r="E425" s="219"/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9"/>
      <c r="Z425" s="219"/>
    </row>
    <row r="426" spans="1:26" ht="13.5">
      <c r="A426" s="219"/>
      <c r="B426" s="219"/>
      <c r="C426" s="219"/>
      <c r="D426" s="219"/>
      <c r="E426" s="219"/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9"/>
      <c r="Z426" s="219"/>
    </row>
    <row r="427" spans="1:26" ht="13.5">
      <c r="A427" s="219"/>
      <c r="B427" s="219"/>
      <c r="C427" s="219"/>
      <c r="D427" s="219"/>
      <c r="E427" s="219"/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9"/>
      <c r="Z427" s="219"/>
    </row>
    <row r="428" spans="1:26" ht="13.5">
      <c r="A428" s="219"/>
      <c r="B428" s="219"/>
      <c r="C428" s="219"/>
      <c r="D428" s="219"/>
      <c r="E428" s="219"/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9"/>
      <c r="Z428" s="219"/>
    </row>
    <row r="429" spans="1:26" ht="13.5">
      <c r="A429" s="219"/>
      <c r="B429" s="219"/>
      <c r="C429" s="219"/>
      <c r="D429" s="219"/>
      <c r="E429" s="219"/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</row>
    <row r="430" spans="1:26" ht="13.5">
      <c r="A430" s="219"/>
      <c r="B430" s="219"/>
      <c r="C430" s="219"/>
      <c r="D430" s="219"/>
      <c r="E430" s="219"/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9"/>
      <c r="Z430" s="219"/>
    </row>
    <row r="431" spans="1:26" ht="13.5">
      <c r="A431" s="219"/>
      <c r="B431" s="219"/>
      <c r="C431" s="219"/>
      <c r="D431" s="219"/>
      <c r="E431" s="219"/>
      <c r="F431" s="219"/>
      <c r="G431" s="219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9"/>
      <c r="Z431" s="219"/>
    </row>
    <row r="432" spans="1:26" ht="13.5">
      <c r="A432" s="219"/>
      <c r="B432" s="219"/>
      <c r="C432" s="219"/>
      <c r="D432" s="219"/>
      <c r="E432" s="219"/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9"/>
      <c r="Z432" s="219"/>
    </row>
    <row r="433" spans="1:26" ht="13.5">
      <c r="A433" s="219"/>
      <c r="B433" s="219"/>
      <c r="C433" s="219"/>
      <c r="D433" s="219"/>
      <c r="E433" s="219"/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9"/>
      <c r="Z433" s="219"/>
    </row>
    <row r="434" spans="1:26" ht="13.5">
      <c r="A434" s="219"/>
      <c r="B434" s="219"/>
      <c r="C434" s="219"/>
      <c r="D434" s="219"/>
      <c r="E434" s="219"/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9"/>
      <c r="Z434" s="219"/>
    </row>
    <row r="435" spans="1:26" ht="13.5">
      <c r="A435" s="219"/>
      <c r="B435" s="219"/>
      <c r="C435" s="219"/>
      <c r="D435" s="219"/>
      <c r="E435" s="219"/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9"/>
      <c r="Z435" s="219"/>
    </row>
    <row r="436" spans="1:26" ht="13.5">
      <c r="A436" s="219"/>
      <c r="B436" s="219"/>
      <c r="C436" s="219"/>
      <c r="D436" s="219"/>
      <c r="E436" s="219"/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9"/>
      <c r="Z436" s="219"/>
    </row>
    <row r="437" spans="1:26" ht="13.5">
      <c r="A437" s="219"/>
      <c r="B437" s="219"/>
      <c r="C437" s="219"/>
      <c r="D437" s="219"/>
      <c r="E437" s="219"/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9"/>
      <c r="Z437" s="219"/>
    </row>
    <row r="438" spans="1:26" ht="13.5">
      <c r="A438" s="219"/>
      <c r="B438" s="219"/>
      <c r="C438" s="219"/>
      <c r="D438" s="219"/>
      <c r="E438" s="219"/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9"/>
      <c r="Z438" s="219"/>
    </row>
    <row r="439" spans="1:26" ht="13.5">
      <c r="A439" s="219"/>
      <c r="B439" s="219"/>
      <c r="C439" s="219"/>
      <c r="D439" s="219"/>
      <c r="E439" s="219"/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9"/>
      <c r="Z439" s="219"/>
    </row>
    <row r="440" spans="1:26" ht="13.5">
      <c r="A440" s="219"/>
      <c r="B440" s="219"/>
      <c r="C440" s="219"/>
      <c r="D440" s="219"/>
      <c r="E440" s="219"/>
      <c r="F440" s="219"/>
      <c r="G440" s="219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9"/>
      <c r="Z440" s="219"/>
    </row>
    <row r="441" spans="1:26" ht="13.5">
      <c r="A441" s="219"/>
      <c r="B441" s="219"/>
      <c r="C441" s="219"/>
      <c r="D441" s="219"/>
      <c r="E441" s="219"/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9"/>
      <c r="Z441" s="219"/>
    </row>
    <row r="442" spans="1:26" ht="13.5">
      <c r="A442" s="219"/>
      <c r="B442" s="219"/>
      <c r="C442" s="219"/>
      <c r="D442" s="219"/>
      <c r="E442" s="219"/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9"/>
      <c r="Z442" s="219"/>
    </row>
    <row r="443" spans="1:26" ht="13.5">
      <c r="A443" s="219"/>
      <c r="B443" s="219"/>
      <c r="C443" s="219"/>
      <c r="D443" s="219"/>
      <c r="E443" s="219"/>
      <c r="F443" s="219"/>
      <c r="G443" s="219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9"/>
      <c r="Z443" s="219"/>
    </row>
    <row r="444" spans="1:26" ht="13.5">
      <c r="A444" s="219"/>
      <c r="B444" s="219"/>
      <c r="C444" s="219"/>
      <c r="D444" s="219"/>
      <c r="E444" s="219"/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9"/>
      <c r="Z444" s="219"/>
    </row>
    <row r="445" spans="1:26" ht="13.5">
      <c r="A445" s="219"/>
      <c r="B445" s="219"/>
      <c r="C445" s="219"/>
      <c r="D445" s="219"/>
      <c r="E445" s="219"/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9"/>
      <c r="Z445" s="219"/>
    </row>
    <row r="446" spans="1:26" ht="13.5">
      <c r="A446" s="219"/>
      <c r="B446" s="219"/>
      <c r="C446" s="219"/>
      <c r="D446" s="219"/>
      <c r="E446" s="219"/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9"/>
      <c r="Z446" s="219"/>
    </row>
    <row r="447" spans="1:26" ht="13.5">
      <c r="A447" s="219"/>
      <c r="B447" s="219"/>
      <c r="C447" s="219"/>
      <c r="D447" s="219"/>
      <c r="E447" s="219"/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9"/>
      <c r="Z447" s="219"/>
    </row>
    <row r="448" spans="1:26" ht="13.5">
      <c r="A448" s="219"/>
      <c r="B448" s="219"/>
      <c r="C448" s="219"/>
      <c r="D448" s="219"/>
      <c r="E448" s="219"/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9"/>
      <c r="Z448" s="219"/>
    </row>
    <row r="449" spans="1:26" ht="13.5">
      <c r="A449" s="219"/>
      <c r="B449" s="219"/>
      <c r="C449" s="219"/>
      <c r="D449" s="219"/>
      <c r="E449" s="219"/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9"/>
      <c r="Z449" s="219"/>
    </row>
    <row r="450" spans="1:26" ht="13.5">
      <c r="A450" s="219"/>
      <c r="B450" s="219"/>
      <c r="C450" s="219"/>
      <c r="D450" s="219"/>
      <c r="E450" s="219"/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9"/>
      <c r="Z450" s="219"/>
    </row>
    <row r="451" spans="1:26" ht="13.5">
      <c r="A451" s="219"/>
      <c r="B451" s="219"/>
      <c r="C451" s="219"/>
      <c r="D451" s="219"/>
      <c r="E451" s="219"/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9"/>
      <c r="Z451" s="219"/>
    </row>
    <row r="452" spans="1:26" ht="13.5">
      <c r="A452" s="219"/>
      <c r="B452" s="219"/>
      <c r="C452" s="219"/>
      <c r="D452" s="219"/>
      <c r="E452" s="219"/>
      <c r="F452" s="219"/>
      <c r="G452" s="219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9"/>
      <c r="Z452" s="219"/>
    </row>
    <row r="453" spans="1:26" ht="13.5">
      <c r="A453" s="219"/>
      <c r="B453" s="219"/>
      <c r="C453" s="219"/>
      <c r="D453" s="219"/>
      <c r="E453" s="219"/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9"/>
      <c r="Z453" s="219"/>
    </row>
    <row r="454" spans="1:26" ht="13.5">
      <c r="A454" s="219"/>
      <c r="B454" s="219"/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9"/>
      <c r="Z454" s="219"/>
    </row>
    <row r="455" spans="1:26" ht="13.5">
      <c r="A455" s="219"/>
      <c r="B455" s="219"/>
      <c r="C455" s="219"/>
      <c r="D455" s="219"/>
      <c r="E455" s="219"/>
      <c r="F455" s="219"/>
      <c r="G455" s="219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9"/>
      <c r="Z455" s="219"/>
    </row>
    <row r="456" spans="1:26" ht="13.5">
      <c r="A456" s="219"/>
      <c r="B456" s="219"/>
      <c r="C456" s="219"/>
      <c r="D456" s="219"/>
      <c r="E456" s="219"/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9"/>
      <c r="Z456" s="219"/>
    </row>
    <row r="457" spans="1:26" ht="13.5">
      <c r="A457" s="219"/>
      <c r="B457" s="219"/>
      <c r="C457" s="219"/>
      <c r="D457" s="219"/>
      <c r="E457" s="219"/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9"/>
      <c r="Z457" s="219"/>
    </row>
    <row r="458" spans="1:26" ht="13.5">
      <c r="A458" s="219"/>
      <c r="B458" s="219"/>
      <c r="C458" s="219"/>
      <c r="D458" s="219"/>
      <c r="E458" s="219"/>
      <c r="F458" s="219"/>
      <c r="G458" s="21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9"/>
      <c r="Z458" s="219"/>
    </row>
    <row r="459" spans="1:26" ht="13.5">
      <c r="A459" s="219"/>
      <c r="B459" s="219"/>
      <c r="C459" s="219"/>
      <c r="D459" s="219"/>
      <c r="E459" s="219"/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9"/>
      <c r="Z459" s="219"/>
    </row>
    <row r="460" spans="1:26" ht="13.5">
      <c r="A460" s="219"/>
      <c r="B460" s="219"/>
      <c r="C460" s="219"/>
      <c r="D460" s="219"/>
      <c r="E460" s="219"/>
      <c r="F460" s="219"/>
      <c r="G460" s="219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</row>
    <row r="461" spans="1:26" ht="13.5">
      <c r="A461" s="219"/>
      <c r="B461" s="219"/>
      <c r="C461" s="219"/>
      <c r="D461" s="219"/>
      <c r="E461" s="219"/>
      <c r="F461" s="219"/>
      <c r="G461" s="21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</row>
    <row r="462" spans="1:26" ht="13.5">
      <c r="A462" s="219"/>
      <c r="B462" s="219"/>
      <c r="C462" s="219"/>
      <c r="D462" s="219"/>
      <c r="E462" s="219"/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9"/>
      <c r="Z462" s="219"/>
    </row>
    <row r="463" spans="1:26" ht="13.5">
      <c r="A463" s="219"/>
      <c r="B463" s="219"/>
      <c r="C463" s="219"/>
      <c r="D463" s="219"/>
      <c r="E463" s="219"/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9"/>
      <c r="Z463" s="219"/>
    </row>
    <row r="464" spans="1:26" ht="13.5">
      <c r="A464" s="219"/>
      <c r="B464" s="219"/>
      <c r="C464" s="219"/>
      <c r="D464" s="219"/>
      <c r="E464" s="219"/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9"/>
      <c r="Z464" s="219"/>
    </row>
    <row r="465" spans="1:26" ht="13.5">
      <c r="A465" s="219"/>
      <c r="B465" s="219"/>
      <c r="C465" s="219"/>
      <c r="D465" s="219"/>
      <c r="E465" s="219"/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9"/>
      <c r="Z465" s="219"/>
    </row>
    <row r="466" spans="1:26" ht="13.5">
      <c r="A466" s="219"/>
      <c r="B466" s="219"/>
      <c r="C466" s="219"/>
      <c r="D466" s="219"/>
      <c r="E466" s="219"/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9"/>
      <c r="Z466" s="219"/>
    </row>
    <row r="467" spans="1:26" ht="13.5">
      <c r="A467" s="219"/>
      <c r="B467" s="219"/>
      <c r="C467" s="219"/>
      <c r="D467" s="219"/>
      <c r="E467" s="219"/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9"/>
      <c r="Z467" s="219"/>
    </row>
    <row r="468" spans="1:26" ht="13.5">
      <c r="A468" s="219"/>
      <c r="B468" s="219"/>
      <c r="C468" s="219"/>
      <c r="D468" s="219"/>
      <c r="E468" s="219"/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9"/>
      <c r="Z468" s="219"/>
    </row>
    <row r="469" spans="1:26" ht="13.5">
      <c r="A469" s="219"/>
      <c r="B469" s="219"/>
      <c r="C469" s="219"/>
      <c r="D469" s="219"/>
      <c r="E469" s="219"/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9"/>
      <c r="Z469" s="219"/>
    </row>
    <row r="470" spans="1:26" ht="13.5">
      <c r="A470" s="219"/>
      <c r="B470" s="219"/>
      <c r="C470" s="219"/>
      <c r="D470" s="219"/>
      <c r="E470" s="219"/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9"/>
      <c r="Z470" s="219"/>
    </row>
    <row r="471" spans="1:26" ht="13.5">
      <c r="A471" s="219"/>
      <c r="B471" s="219"/>
      <c r="C471" s="219"/>
      <c r="D471" s="219"/>
      <c r="E471" s="219"/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9"/>
      <c r="Z471" s="219"/>
    </row>
    <row r="472" spans="1:26" ht="13.5">
      <c r="A472" s="219"/>
      <c r="B472" s="219"/>
      <c r="C472" s="219"/>
      <c r="D472" s="219"/>
      <c r="E472" s="219"/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9"/>
      <c r="Z472" s="219"/>
    </row>
    <row r="473" spans="1:26" ht="13.5">
      <c r="A473" s="219"/>
      <c r="B473" s="219"/>
      <c r="C473" s="219"/>
      <c r="D473" s="219"/>
      <c r="E473" s="219"/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9"/>
      <c r="Z473" s="219"/>
    </row>
    <row r="474" spans="1:26" ht="13.5">
      <c r="A474" s="219"/>
      <c r="B474" s="219"/>
      <c r="C474" s="219"/>
      <c r="D474" s="219"/>
      <c r="E474" s="219"/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9"/>
      <c r="Z474" s="219"/>
    </row>
    <row r="475" spans="1:26" ht="13.5">
      <c r="A475" s="219"/>
      <c r="B475" s="219"/>
      <c r="C475" s="219"/>
      <c r="D475" s="219"/>
      <c r="E475" s="219"/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9"/>
      <c r="Z475" s="219"/>
    </row>
    <row r="476" spans="1:26" ht="13.5">
      <c r="A476" s="219"/>
      <c r="B476" s="219"/>
      <c r="C476" s="219"/>
      <c r="D476" s="219"/>
      <c r="E476" s="219"/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9"/>
      <c r="Z476" s="219"/>
    </row>
    <row r="477" spans="1:26" ht="13.5">
      <c r="A477" s="219"/>
      <c r="B477" s="219"/>
      <c r="C477" s="219"/>
      <c r="D477" s="219"/>
      <c r="E477" s="219"/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9"/>
      <c r="Z477" s="219"/>
    </row>
    <row r="478" spans="1:26" ht="13.5">
      <c r="A478" s="219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9"/>
      <c r="Z478" s="219"/>
    </row>
    <row r="479" spans="1:26" ht="13.5">
      <c r="A479" s="219"/>
      <c r="B479" s="219"/>
      <c r="C479" s="219"/>
      <c r="D479" s="219"/>
      <c r="E479" s="219"/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9"/>
      <c r="Z479" s="219"/>
    </row>
    <row r="480" spans="1:26" ht="13.5">
      <c r="A480" s="219"/>
      <c r="B480" s="219"/>
      <c r="C480" s="219"/>
      <c r="D480" s="219"/>
      <c r="E480" s="219"/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9"/>
      <c r="Z480" s="219"/>
    </row>
    <row r="481" spans="1:26" ht="13.5">
      <c r="A481" s="219"/>
      <c r="B481" s="219"/>
      <c r="C481" s="219"/>
      <c r="D481" s="219"/>
      <c r="E481" s="219"/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9"/>
      <c r="Z481" s="219"/>
    </row>
    <row r="482" spans="1:26" ht="13.5">
      <c r="A482" s="219"/>
      <c r="B482" s="219"/>
      <c r="C482" s="219"/>
      <c r="D482" s="219"/>
      <c r="E482" s="219"/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9"/>
      <c r="Z482" s="219"/>
    </row>
    <row r="483" spans="1:26" ht="13.5">
      <c r="A483" s="219"/>
      <c r="B483" s="219"/>
      <c r="C483" s="219"/>
      <c r="D483" s="219"/>
      <c r="E483" s="219"/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9"/>
      <c r="Z483" s="219"/>
    </row>
    <row r="484" spans="1:26" ht="13.5">
      <c r="A484" s="219"/>
      <c r="B484" s="219"/>
      <c r="C484" s="219"/>
      <c r="D484" s="219"/>
      <c r="E484" s="219"/>
      <c r="F484" s="219"/>
      <c r="G484" s="219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9"/>
      <c r="Z484" s="219"/>
    </row>
    <row r="485" spans="1:26" ht="13.5">
      <c r="A485" s="219"/>
      <c r="B485" s="219"/>
      <c r="C485" s="219"/>
      <c r="D485" s="219"/>
      <c r="E485" s="219"/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9"/>
      <c r="Z485" s="219"/>
    </row>
    <row r="486" spans="1:26" ht="13.5">
      <c r="A486" s="219"/>
      <c r="B486" s="219"/>
      <c r="C486" s="219"/>
      <c r="D486" s="219"/>
      <c r="E486" s="219"/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9"/>
      <c r="Z486" s="219"/>
    </row>
    <row r="487" spans="1:26" ht="13.5">
      <c r="A487" s="219"/>
      <c r="B487" s="219"/>
      <c r="C487" s="219"/>
      <c r="D487" s="219"/>
      <c r="E487" s="219"/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9"/>
      <c r="Z487" s="219"/>
    </row>
    <row r="488" spans="1:26" ht="13.5">
      <c r="A488" s="219"/>
      <c r="B488" s="219"/>
      <c r="C488" s="219"/>
      <c r="D488" s="219"/>
      <c r="E488" s="219"/>
      <c r="F488" s="219"/>
      <c r="G488" s="219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9"/>
      <c r="Z488" s="219"/>
    </row>
    <row r="489" spans="1:26" ht="13.5">
      <c r="A489" s="219"/>
      <c r="B489" s="219"/>
      <c r="C489" s="219"/>
      <c r="D489" s="219"/>
      <c r="E489" s="219"/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9"/>
      <c r="Z489" s="219"/>
    </row>
    <row r="490" spans="1:26" ht="13.5">
      <c r="A490" s="219"/>
      <c r="B490" s="219"/>
      <c r="C490" s="219"/>
      <c r="D490" s="219"/>
      <c r="E490" s="219"/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9"/>
      <c r="Z490" s="219"/>
    </row>
    <row r="491" spans="1:26" ht="13.5">
      <c r="A491" s="219"/>
      <c r="B491" s="219"/>
      <c r="C491" s="219"/>
      <c r="D491" s="219"/>
      <c r="E491" s="219"/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9"/>
      <c r="Z491" s="219"/>
    </row>
    <row r="492" spans="1:26" ht="13.5">
      <c r="A492" s="219"/>
      <c r="B492" s="219"/>
      <c r="C492" s="219"/>
      <c r="D492" s="219"/>
      <c r="E492" s="219"/>
      <c r="F492" s="219"/>
      <c r="G492" s="219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9"/>
      <c r="Z492" s="219"/>
    </row>
    <row r="493" spans="1:26" ht="13.5">
      <c r="A493" s="219"/>
      <c r="B493" s="219"/>
      <c r="C493" s="219"/>
      <c r="D493" s="219"/>
      <c r="E493" s="219"/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9"/>
      <c r="Z493" s="219"/>
    </row>
    <row r="494" spans="1:26" ht="13.5">
      <c r="A494" s="219"/>
      <c r="B494" s="219"/>
      <c r="C494" s="219"/>
      <c r="D494" s="219"/>
      <c r="E494" s="219"/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9"/>
      <c r="Z494" s="219"/>
    </row>
    <row r="495" spans="1:26" ht="13.5">
      <c r="A495" s="219"/>
      <c r="B495" s="219"/>
      <c r="C495" s="219"/>
      <c r="D495" s="219"/>
      <c r="E495" s="219"/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9"/>
      <c r="Z495" s="219"/>
    </row>
    <row r="496" spans="1:26" ht="13.5">
      <c r="A496" s="219"/>
      <c r="B496" s="219"/>
      <c r="C496" s="219"/>
      <c r="D496" s="219"/>
      <c r="E496" s="219"/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</row>
    <row r="497" spans="1:26" ht="13.5">
      <c r="A497" s="219"/>
      <c r="B497" s="219"/>
      <c r="C497" s="219"/>
      <c r="D497" s="219"/>
      <c r="E497" s="219"/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9"/>
      <c r="Z497" s="219"/>
    </row>
    <row r="498" spans="1:26" ht="13.5">
      <c r="A498" s="219"/>
      <c r="B498" s="219"/>
      <c r="C498" s="219"/>
      <c r="D498" s="219"/>
      <c r="E498" s="219"/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9"/>
      <c r="Z498" s="219"/>
    </row>
    <row r="499" spans="1:26" ht="13.5">
      <c r="A499" s="219"/>
      <c r="B499" s="219"/>
      <c r="C499" s="219"/>
      <c r="D499" s="219"/>
      <c r="E499" s="219"/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9"/>
      <c r="Z499" s="219"/>
    </row>
    <row r="500" spans="1:26" ht="13.5">
      <c r="A500" s="219"/>
      <c r="B500" s="219"/>
      <c r="C500" s="219"/>
      <c r="D500" s="219"/>
      <c r="E500" s="219"/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9"/>
      <c r="Z500" s="219"/>
    </row>
    <row r="501" spans="1:26" ht="13.5">
      <c r="A501" s="219"/>
      <c r="B501" s="219"/>
      <c r="C501" s="219"/>
      <c r="D501" s="219"/>
      <c r="E501" s="219"/>
      <c r="F501" s="219"/>
      <c r="G501" s="219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9"/>
      <c r="Z501" s="219"/>
    </row>
    <row r="502" spans="1:26" ht="13.5">
      <c r="A502" s="219"/>
      <c r="B502" s="219"/>
      <c r="C502" s="219"/>
      <c r="D502" s="219"/>
      <c r="E502" s="219"/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9"/>
      <c r="Z502" s="219"/>
    </row>
    <row r="503" spans="1:26" ht="13.5">
      <c r="A503" s="219"/>
      <c r="B503" s="219"/>
      <c r="C503" s="219"/>
      <c r="D503" s="219"/>
      <c r="E503" s="219"/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9"/>
      <c r="Z503" s="219"/>
    </row>
    <row r="504" spans="1:26" ht="13.5">
      <c r="A504" s="219"/>
      <c r="B504" s="219"/>
      <c r="C504" s="219"/>
      <c r="D504" s="219"/>
      <c r="E504" s="219"/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9"/>
      <c r="Z504" s="219"/>
    </row>
    <row r="505" spans="1:26" ht="13.5">
      <c r="A505" s="219"/>
      <c r="B505" s="219"/>
      <c r="C505" s="219"/>
      <c r="D505" s="219"/>
      <c r="E505" s="219"/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9"/>
      <c r="Z505" s="219"/>
    </row>
    <row r="506" spans="1:26" ht="13.5">
      <c r="A506" s="219"/>
      <c r="B506" s="219"/>
      <c r="C506" s="219"/>
      <c r="D506" s="219"/>
      <c r="E506" s="219"/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</row>
    <row r="507" spans="1:26" ht="13.5">
      <c r="A507" s="219"/>
      <c r="B507" s="219"/>
      <c r="C507" s="219"/>
      <c r="D507" s="219"/>
      <c r="E507" s="219"/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9"/>
      <c r="Z507" s="219"/>
    </row>
    <row r="508" spans="1:26" ht="13.5">
      <c r="A508" s="219"/>
      <c r="B508" s="219"/>
      <c r="C508" s="219"/>
      <c r="D508" s="219"/>
      <c r="E508" s="219"/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9"/>
      <c r="Z508" s="219"/>
    </row>
    <row r="509" spans="1:26" ht="13.5">
      <c r="A509" s="219"/>
      <c r="B509" s="219"/>
      <c r="C509" s="219"/>
      <c r="D509" s="219"/>
      <c r="E509" s="219"/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9"/>
      <c r="Z509" s="219"/>
    </row>
    <row r="510" spans="1:26" ht="13.5">
      <c r="A510" s="219"/>
      <c r="B510" s="219"/>
      <c r="C510" s="219"/>
      <c r="D510" s="219"/>
      <c r="E510" s="219"/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9"/>
      <c r="Z510" s="219"/>
    </row>
    <row r="511" spans="1:26" ht="13.5">
      <c r="A511" s="219"/>
      <c r="B511" s="219"/>
      <c r="C511" s="219"/>
      <c r="D511" s="219"/>
      <c r="E511" s="219"/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9"/>
      <c r="Z511" s="219"/>
    </row>
    <row r="512" spans="1:26" ht="13.5">
      <c r="A512" s="219"/>
      <c r="B512" s="219"/>
      <c r="C512" s="219"/>
      <c r="D512" s="219"/>
      <c r="E512" s="219"/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9"/>
      <c r="Z512" s="219"/>
    </row>
    <row r="513" spans="1:26" ht="13.5">
      <c r="A513" s="219"/>
      <c r="B513" s="219"/>
      <c r="C513" s="219"/>
      <c r="D513" s="219"/>
      <c r="E513" s="219"/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</row>
    <row r="514" spans="1:26" ht="13.5">
      <c r="A514" s="219"/>
      <c r="B514" s="219"/>
      <c r="C514" s="219"/>
      <c r="D514" s="219"/>
      <c r="E514" s="219"/>
      <c r="F514" s="219"/>
      <c r="G514" s="219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9"/>
      <c r="Z514" s="219"/>
    </row>
    <row r="515" spans="1:26" ht="13.5">
      <c r="A515" s="219"/>
      <c r="B515" s="219"/>
      <c r="C515" s="219"/>
      <c r="D515" s="219"/>
      <c r="E515" s="219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9"/>
      <c r="Z515" s="219"/>
    </row>
    <row r="516" spans="1:26" ht="13.5">
      <c r="A516" s="219"/>
      <c r="B516" s="219"/>
      <c r="C516" s="219"/>
      <c r="D516" s="219"/>
      <c r="E516" s="219"/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9"/>
      <c r="Z516" s="219"/>
    </row>
    <row r="517" spans="1:26" ht="13.5">
      <c r="A517" s="219"/>
      <c r="B517" s="219"/>
      <c r="C517" s="219"/>
      <c r="D517" s="219"/>
      <c r="E517" s="219"/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9"/>
      <c r="Z517" s="219"/>
    </row>
    <row r="518" spans="1:26" ht="13.5">
      <c r="A518" s="219"/>
      <c r="B518" s="219"/>
      <c r="C518" s="219"/>
      <c r="D518" s="219"/>
      <c r="E518" s="219"/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9"/>
      <c r="Z518" s="219"/>
    </row>
    <row r="519" spans="1:26" ht="13.5">
      <c r="A519" s="219"/>
      <c r="B519" s="219"/>
      <c r="C519" s="219"/>
      <c r="D519" s="219"/>
      <c r="E519" s="219"/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9"/>
      <c r="Z519" s="219"/>
    </row>
    <row r="520" spans="1:26" ht="13.5">
      <c r="A520" s="219"/>
      <c r="B520" s="219"/>
      <c r="C520" s="219"/>
      <c r="D520" s="219"/>
      <c r="E520" s="219"/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9"/>
      <c r="Z520" s="219"/>
    </row>
    <row r="521" spans="1:26" ht="13.5">
      <c r="A521" s="219"/>
      <c r="B521" s="219"/>
      <c r="C521" s="219"/>
      <c r="D521" s="219"/>
      <c r="E521" s="219"/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9"/>
      <c r="Z521" s="219"/>
    </row>
    <row r="522" spans="1:26" ht="13.5">
      <c r="A522" s="219"/>
      <c r="B522" s="219"/>
      <c r="C522" s="219"/>
      <c r="D522" s="219"/>
      <c r="E522" s="219"/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9"/>
      <c r="Z522" s="219"/>
    </row>
    <row r="523" spans="1:26" ht="13.5">
      <c r="A523" s="219"/>
      <c r="B523" s="219"/>
      <c r="C523" s="219"/>
      <c r="D523" s="219"/>
      <c r="E523" s="219"/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9"/>
      <c r="Z523" s="219"/>
    </row>
    <row r="524" spans="1:26" ht="13.5">
      <c r="A524" s="219"/>
      <c r="B524" s="219"/>
      <c r="C524" s="219"/>
      <c r="D524" s="219"/>
      <c r="E524" s="219"/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9"/>
      <c r="Z524" s="219"/>
    </row>
    <row r="525" spans="1:26" ht="13.5">
      <c r="A525" s="219"/>
      <c r="B525" s="219"/>
      <c r="C525" s="219"/>
      <c r="D525" s="219"/>
      <c r="E525" s="219"/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</row>
    <row r="526" spans="1:26" ht="13.5">
      <c r="A526" s="219"/>
      <c r="B526" s="219"/>
      <c r="C526" s="219"/>
      <c r="D526" s="219"/>
      <c r="E526" s="219"/>
      <c r="F526" s="219"/>
      <c r="G526" s="219"/>
      <c r="H526" s="219"/>
      <c r="I526" s="219"/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9"/>
      <c r="Z526" s="219"/>
    </row>
    <row r="527" spans="1:26" ht="13.5">
      <c r="A527" s="219"/>
      <c r="B527" s="219"/>
      <c r="C527" s="219"/>
      <c r="D527" s="219"/>
      <c r="E527" s="219"/>
      <c r="F527" s="219"/>
      <c r="G527" s="219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9"/>
      <c r="Z527" s="219"/>
    </row>
    <row r="528" spans="1:26" ht="13.5">
      <c r="A528" s="219"/>
      <c r="B528" s="219"/>
      <c r="C528" s="219"/>
      <c r="D528" s="219"/>
      <c r="E528" s="219"/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9"/>
      <c r="Z528" s="219"/>
    </row>
    <row r="529" spans="1:26" ht="13.5">
      <c r="A529" s="219"/>
      <c r="B529" s="219"/>
      <c r="C529" s="219"/>
      <c r="D529" s="219"/>
      <c r="E529" s="219"/>
      <c r="F529" s="219"/>
      <c r="G529" s="219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9"/>
      <c r="Z529" s="219"/>
    </row>
    <row r="530" spans="1:26" ht="13.5">
      <c r="A530" s="219"/>
      <c r="B530" s="219"/>
      <c r="C530" s="219"/>
      <c r="D530" s="219"/>
      <c r="E530" s="219"/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9"/>
      <c r="Z530" s="219"/>
    </row>
    <row r="531" spans="1:26" ht="13.5">
      <c r="A531" s="219"/>
      <c r="B531" s="219"/>
      <c r="C531" s="219"/>
      <c r="D531" s="219"/>
      <c r="E531" s="219"/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9"/>
      <c r="Z531" s="219"/>
    </row>
    <row r="532" spans="1:26" ht="13.5">
      <c r="A532" s="219"/>
      <c r="B532" s="219"/>
      <c r="C532" s="219"/>
      <c r="D532" s="219"/>
      <c r="E532" s="219"/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9"/>
      <c r="Z532" s="219"/>
    </row>
    <row r="533" spans="1:26" ht="13.5">
      <c r="A533" s="219"/>
      <c r="B533" s="219"/>
      <c r="C533" s="219"/>
      <c r="D533" s="219"/>
      <c r="E533" s="219"/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9"/>
      <c r="Z533" s="219"/>
    </row>
    <row r="534" spans="1:26" ht="13.5">
      <c r="A534" s="219"/>
      <c r="B534" s="219"/>
      <c r="C534" s="219"/>
      <c r="D534" s="219"/>
      <c r="E534" s="219"/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9"/>
      <c r="Z534" s="219"/>
    </row>
    <row r="535" spans="1:26" ht="13.5">
      <c r="A535" s="219"/>
      <c r="B535" s="219"/>
      <c r="C535" s="219"/>
      <c r="D535" s="219"/>
      <c r="E535" s="219"/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9"/>
      <c r="Z535" s="219"/>
    </row>
    <row r="536" spans="1:26" ht="13.5">
      <c r="A536" s="219"/>
      <c r="B536" s="219"/>
      <c r="C536" s="219"/>
      <c r="D536" s="219"/>
      <c r="E536" s="219"/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9"/>
      <c r="Z536" s="219"/>
    </row>
    <row r="537" spans="1:26" ht="13.5">
      <c r="A537" s="219"/>
      <c r="B537" s="219"/>
      <c r="C537" s="219"/>
      <c r="D537" s="219"/>
      <c r="E537" s="219"/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9"/>
      <c r="Z537" s="219"/>
    </row>
    <row r="538" spans="1:26" ht="13.5">
      <c r="A538" s="219"/>
      <c r="B538" s="219"/>
      <c r="C538" s="219"/>
      <c r="D538" s="219"/>
      <c r="E538" s="219"/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9"/>
      <c r="Z538" s="219"/>
    </row>
    <row r="539" spans="1:26" ht="13.5">
      <c r="A539" s="219"/>
      <c r="B539" s="219"/>
      <c r="C539" s="219"/>
      <c r="D539" s="219"/>
      <c r="E539" s="219"/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9"/>
      <c r="Z539" s="219"/>
    </row>
    <row r="540" spans="1:26" ht="13.5">
      <c r="A540" s="219"/>
      <c r="B540" s="219"/>
      <c r="C540" s="219"/>
      <c r="D540" s="219"/>
      <c r="E540" s="219"/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</row>
    <row r="541" spans="1:26" ht="13.5">
      <c r="A541" s="219"/>
      <c r="B541" s="219"/>
      <c r="C541" s="219"/>
      <c r="D541" s="219"/>
      <c r="E541" s="219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9"/>
      <c r="Z541" s="219"/>
    </row>
    <row r="542" spans="1:26" ht="13.5">
      <c r="A542" s="219"/>
      <c r="B542" s="219"/>
      <c r="C542" s="219"/>
      <c r="D542" s="219"/>
      <c r="E542" s="219"/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9"/>
      <c r="Z542" s="219"/>
    </row>
    <row r="543" spans="1:26" ht="13.5">
      <c r="A543" s="219"/>
      <c r="B543" s="219"/>
      <c r="C543" s="219"/>
      <c r="D543" s="219"/>
      <c r="E543" s="219"/>
      <c r="F543" s="219"/>
      <c r="G543" s="219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9"/>
      <c r="Z543" s="219"/>
    </row>
    <row r="544" spans="1:26" ht="13.5">
      <c r="A544" s="219"/>
      <c r="B544" s="219"/>
      <c r="C544" s="219"/>
      <c r="D544" s="219"/>
      <c r="E544" s="219"/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9"/>
      <c r="Z544" s="219"/>
    </row>
    <row r="545" spans="1:26" ht="13.5">
      <c r="A545" s="219"/>
      <c r="B545" s="219"/>
      <c r="C545" s="219"/>
      <c r="D545" s="219"/>
      <c r="E545" s="219"/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9"/>
      <c r="Z545" s="219"/>
    </row>
    <row r="546" spans="1:26" ht="13.5">
      <c r="A546" s="219"/>
      <c r="B546" s="219"/>
      <c r="C546" s="219"/>
      <c r="D546" s="219"/>
      <c r="E546" s="219"/>
      <c r="F546" s="219"/>
      <c r="G546" s="219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9"/>
      <c r="Z546" s="219"/>
    </row>
    <row r="547" spans="1:26" ht="13.5">
      <c r="A547" s="219"/>
      <c r="B547" s="219"/>
      <c r="C547" s="219"/>
      <c r="D547" s="219"/>
      <c r="E547" s="219"/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</row>
    <row r="548" spans="1:26" ht="13.5">
      <c r="A548" s="219"/>
      <c r="B548" s="219"/>
      <c r="C548" s="219"/>
      <c r="D548" s="219"/>
      <c r="E548" s="219"/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9"/>
      <c r="Z548" s="219"/>
    </row>
    <row r="549" spans="1:26" ht="13.5">
      <c r="A549" s="219"/>
      <c r="B549" s="219"/>
      <c r="C549" s="219"/>
      <c r="D549" s="219"/>
      <c r="E549" s="219"/>
      <c r="F549" s="219"/>
      <c r="G549" s="219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9"/>
      <c r="Z549" s="219"/>
    </row>
    <row r="550" spans="1:26" ht="13.5">
      <c r="A550" s="219"/>
      <c r="B550" s="219"/>
      <c r="C550" s="219"/>
      <c r="D550" s="219"/>
      <c r="E550" s="219"/>
      <c r="F550" s="219"/>
      <c r="G550" s="219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9"/>
      <c r="Z550" s="219"/>
    </row>
    <row r="551" spans="1:26" ht="13.5">
      <c r="A551" s="219"/>
      <c r="B551" s="219"/>
      <c r="C551" s="219"/>
      <c r="D551" s="219"/>
      <c r="E551" s="219"/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9"/>
      <c r="Z551" s="219"/>
    </row>
    <row r="552" spans="1:26" ht="13.5">
      <c r="A552" s="219"/>
      <c r="B552" s="219"/>
      <c r="C552" s="219"/>
      <c r="D552" s="219"/>
      <c r="E552" s="219"/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9"/>
      <c r="Z552" s="219"/>
    </row>
    <row r="553" spans="1:26" ht="13.5">
      <c r="A553" s="219"/>
      <c r="B553" s="219"/>
      <c r="C553" s="219"/>
      <c r="D553" s="219"/>
      <c r="E553" s="219"/>
      <c r="F553" s="219"/>
      <c r="G553" s="219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9"/>
      <c r="Z553" s="219"/>
    </row>
    <row r="554" spans="1:26" ht="13.5">
      <c r="A554" s="219"/>
      <c r="B554" s="219"/>
      <c r="C554" s="219"/>
      <c r="D554" s="219"/>
      <c r="E554" s="219"/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9"/>
      <c r="Z554" s="219"/>
    </row>
    <row r="555" spans="1:26" ht="13.5">
      <c r="A555" s="219"/>
      <c r="B555" s="219"/>
      <c r="C555" s="219"/>
      <c r="D555" s="219"/>
      <c r="E555" s="219"/>
      <c r="F555" s="219"/>
      <c r="G555" s="219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9"/>
      <c r="Z555" s="219"/>
    </row>
    <row r="556" spans="1:26" ht="13.5">
      <c r="A556" s="219"/>
      <c r="B556" s="219"/>
      <c r="C556" s="219"/>
      <c r="D556" s="219"/>
      <c r="E556" s="219"/>
      <c r="F556" s="219"/>
      <c r="G556" s="21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9"/>
      <c r="Z556" s="219"/>
    </row>
    <row r="557" spans="1:26" ht="13.5">
      <c r="A557" s="219"/>
      <c r="B557" s="219"/>
      <c r="C557" s="219"/>
      <c r="D557" s="219"/>
      <c r="E557" s="219"/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</row>
    <row r="558" spans="1:26" ht="13.5">
      <c r="A558" s="219"/>
      <c r="B558" s="219"/>
      <c r="C558" s="219"/>
      <c r="D558" s="219"/>
      <c r="E558" s="219"/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9"/>
      <c r="Z558" s="219"/>
    </row>
    <row r="559" spans="1:26" ht="13.5">
      <c r="A559" s="219"/>
      <c r="B559" s="219"/>
      <c r="C559" s="219"/>
      <c r="D559" s="219"/>
      <c r="E559" s="219"/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</row>
    <row r="560" spans="1:26" ht="13.5">
      <c r="A560" s="219"/>
      <c r="B560" s="219"/>
      <c r="C560" s="219"/>
      <c r="D560" s="219"/>
      <c r="E560" s="219"/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9"/>
      <c r="Z560" s="219"/>
    </row>
    <row r="561" spans="1:26" ht="13.5">
      <c r="A561" s="219"/>
      <c r="B561" s="219"/>
      <c r="C561" s="219"/>
      <c r="D561" s="219"/>
      <c r="E561" s="219"/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9"/>
      <c r="Z561" s="219"/>
    </row>
    <row r="562" spans="1:26" ht="13.5">
      <c r="A562" s="219"/>
      <c r="B562" s="219"/>
      <c r="C562" s="219"/>
      <c r="D562" s="219"/>
      <c r="E562" s="219"/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9"/>
      <c r="Z562" s="219"/>
    </row>
    <row r="563" spans="1:26" ht="13.5">
      <c r="A563" s="219"/>
      <c r="B563" s="219"/>
      <c r="C563" s="219"/>
      <c r="D563" s="219"/>
      <c r="E563" s="219"/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9"/>
      <c r="Z563" s="219"/>
    </row>
    <row r="564" spans="1:26" ht="13.5">
      <c r="A564" s="219"/>
      <c r="B564" s="219"/>
      <c r="C564" s="219"/>
      <c r="D564" s="219"/>
      <c r="E564" s="219"/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9"/>
      <c r="Z564" s="219"/>
    </row>
    <row r="565" spans="1:26" ht="13.5">
      <c r="A565" s="219"/>
      <c r="B565" s="219"/>
      <c r="C565" s="219"/>
      <c r="D565" s="219"/>
      <c r="E565" s="219"/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9"/>
      <c r="Z565" s="219"/>
    </row>
    <row r="566" spans="1:26" ht="13.5">
      <c r="A566" s="219"/>
      <c r="B566" s="219"/>
      <c r="C566" s="219"/>
      <c r="D566" s="219"/>
      <c r="E566" s="219"/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9"/>
      <c r="Z566" s="219"/>
    </row>
    <row r="567" spans="1:26" ht="13.5">
      <c r="A567" s="219"/>
      <c r="B567" s="219"/>
      <c r="C567" s="219"/>
      <c r="D567" s="219"/>
      <c r="E567" s="219"/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9"/>
      <c r="Z567" s="219"/>
    </row>
    <row r="568" spans="1:26" ht="13.5">
      <c r="A568" s="219"/>
      <c r="B568" s="219"/>
      <c r="C568" s="219"/>
      <c r="D568" s="219"/>
      <c r="E568" s="219"/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9"/>
      <c r="Z568" s="219"/>
    </row>
    <row r="569" spans="1:26" ht="13.5">
      <c r="A569" s="219"/>
      <c r="B569" s="219"/>
      <c r="C569" s="219"/>
      <c r="D569" s="219"/>
      <c r="E569" s="219"/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9"/>
      <c r="Z569" s="219"/>
    </row>
    <row r="570" spans="1:26" ht="13.5">
      <c r="A570" s="219"/>
      <c r="B570" s="219"/>
      <c r="C570" s="219"/>
      <c r="D570" s="219"/>
      <c r="E570" s="219"/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9"/>
      <c r="Z570" s="219"/>
    </row>
    <row r="571" spans="1:26" ht="13.5">
      <c r="A571" s="219"/>
      <c r="B571" s="219"/>
      <c r="C571" s="219"/>
      <c r="D571" s="219"/>
      <c r="E571" s="219"/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9"/>
      <c r="Z571" s="219"/>
    </row>
    <row r="572" spans="1:26" ht="13.5">
      <c r="A572" s="219"/>
      <c r="B572" s="219"/>
      <c r="C572" s="219"/>
      <c r="D572" s="219"/>
      <c r="E572" s="219"/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9"/>
      <c r="Z572" s="219"/>
    </row>
    <row r="573" spans="1:26" ht="13.5">
      <c r="A573" s="219"/>
      <c r="B573" s="219"/>
      <c r="C573" s="219"/>
      <c r="D573" s="219"/>
      <c r="E573" s="219"/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9"/>
      <c r="Z573" s="219"/>
    </row>
    <row r="574" spans="1:26" ht="13.5">
      <c r="A574" s="219"/>
      <c r="B574" s="219"/>
      <c r="C574" s="219"/>
      <c r="D574" s="219"/>
      <c r="E574" s="219"/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9"/>
      <c r="Z574" s="219"/>
    </row>
    <row r="575" spans="1:26" ht="13.5">
      <c r="A575" s="219"/>
      <c r="B575" s="219"/>
      <c r="C575" s="219"/>
      <c r="D575" s="219"/>
      <c r="E575" s="219"/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9"/>
      <c r="Z575" s="219"/>
    </row>
    <row r="576" spans="1:26" ht="13.5">
      <c r="A576" s="219"/>
      <c r="B576" s="219"/>
      <c r="C576" s="219"/>
      <c r="D576" s="219"/>
      <c r="E576" s="219"/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9"/>
      <c r="Z576" s="219"/>
    </row>
    <row r="577" spans="1:26" ht="13.5">
      <c r="A577" s="219"/>
      <c r="B577" s="219"/>
      <c r="C577" s="219"/>
      <c r="D577" s="219"/>
      <c r="E577" s="219"/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9"/>
      <c r="Z577" s="219"/>
    </row>
    <row r="578" spans="1:26" ht="13.5">
      <c r="A578" s="219"/>
      <c r="B578" s="219"/>
      <c r="C578" s="219"/>
      <c r="D578" s="219"/>
      <c r="E578" s="219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9"/>
      <c r="Z578" s="219"/>
    </row>
    <row r="579" spans="1:26" ht="13.5">
      <c r="A579" s="219"/>
      <c r="B579" s="219"/>
      <c r="C579" s="219"/>
      <c r="D579" s="219"/>
      <c r="E579" s="219"/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</row>
    <row r="580" spans="1:26" ht="13.5">
      <c r="A580" s="219"/>
      <c r="B580" s="219"/>
      <c r="C580" s="219"/>
      <c r="D580" s="219"/>
      <c r="E580" s="219"/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9"/>
      <c r="Z580" s="219"/>
    </row>
    <row r="581" spans="1:26" ht="13.5">
      <c r="A581" s="219"/>
      <c r="B581" s="219"/>
      <c r="C581" s="219"/>
      <c r="D581" s="219"/>
      <c r="E581" s="219"/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9"/>
      <c r="Z581" s="219"/>
    </row>
    <row r="582" spans="1:26" ht="13.5">
      <c r="A582" s="219"/>
      <c r="B582" s="219"/>
      <c r="C582" s="219"/>
      <c r="D582" s="219"/>
      <c r="E582" s="219"/>
      <c r="F582" s="219"/>
      <c r="G582" s="219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9"/>
      <c r="Z582" s="219"/>
    </row>
    <row r="583" spans="1:26" ht="13.5">
      <c r="A583" s="219"/>
      <c r="B583" s="219"/>
      <c r="C583" s="219"/>
      <c r="D583" s="219"/>
      <c r="E583" s="219"/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9"/>
      <c r="Z583" s="219"/>
    </row>
    <row r="584" spans="1:26" ht="13.5">
      <c r="A584" s="219"/>
      <c r="B584" s="219"/>
      <c r="C584" s="219"/>
      <c r="D584" s="219"/>
      <c r="E584" s="219"/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9"/>
      <c r="Z584" s="219"/>
    </row>
    <row r="585" spans="1:26" ht="13.5">
      <c r="A585" s="219"/>
      <c r="B585" s="219"/>
      <c r="C585" s="219"/>
      <c r="D585" s="219"/>
      <c r="E585" s="219"/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9"/>
      <c r="Z585" s="219"/>
    </row>
    <row r="586" spans="1:26" ht="13.5">
      <c r="A586" s="219"/>
      <c r="B586" s="219"/>
      <c r="C586" s="219"/>
      <c r="D586" s="219"/>
      <c r="E586" s="219"/>
      <c r="F586" s="219"/>
      <c r="G586" s="219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9"/>
      <c r="Z586" s="219"/>
    </row>
    <row r="587" spans="1:26" ht="13.5">
      <c r="A587" s="219"/>
      <c r="B587" s="219"/>
      <c r="C587" s="219"/>
      <c r="D587" s="219"/>
      <c r="E587" s="219"/>
      <c r="F587" s="219"/>
      <c r="G587" s="219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9"/>
      <c r="Z587" s="219"/>
    </row>
    <row r="588" spans="1:26" ht="13.5">
      <c r="A588" s="219"/>
      <c r="B588" s="219"/>
      <c r="C588" s="219"/>
      <c r="D588" s="219"/>
      <c r="E588" s="219"/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9"/>
      <c r="Z588" s="219"/>
    </row>
    <row r="589" spans="1:26" ht="13.5">
      <c r="A589" s="219"/>
      <c r="B589" s="219"/>
      <c r="C589" s="219"/>
      <c r="D589" s="219"/>
      <c r="E589" s="219"/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</row>
    <row r="590" spans="1:26" ht="13.5">
      <c r="A590" s="219"/>
      <c r="B590" s="219"/>
      <c r="C590" s="219"/>
      <c r="D590" s="219"/>
      <c r="E590" s="219"/>
      <c r="F590" s="219"/>
      <c r="G590" s="219"/>
      <c r="H590" s="219"/>
      <c r="I590" s="219"/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9"/>
      <c r="Z590" s="219"/>
    </row>
    <row r="591" spans="1:26" ht="13.5">
      <c r="A591" s="219"/>
      <c r="B591" s="219"/>
      <c r="C591" s="219"/>
      <c r="D591" s="219"/>
      <c r="E591" s="219"/>
      <c r="F591" s="219"/>
      <c r="G591" s="219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9"/>
      <c r="Z591" s="219"/>
    </row>
    <row r="592" spans="1:26" ht="13.5">
      <c r="A592" s="219"/>
      <c r="B592" s="219"/>
      <c r="C592" s="219"/>
      <c r="D592" s="219"/>
      <c r="E592" s="219"/>
      <c r="F592" s="219"/>
      <c r="G592" s="219"/>
      <c r="H592" s="219"/>
      <c r="I592" s="219"/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9"/>
      <c r="Z592" s="219"/>
    </row>
    <row r="593" spans="1:26" ht="13.5">
      <c r="A593" s="219"/>
      <c r="B593" s="219"/>
      <c r="C593" s="219"/>
      <c r="D593" s="219"/>
      <c r="E593" s="219"/>
      <c r="F593" s="219"/>
      <c r="G593" s="219"/>
      <c r="H593" s="219"/>
      <c r="I593" s="219"/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9"/>
      <c r="Z593" s="219"/>
    </row>
    <row r="594" spans="1:26" ht="13.5">
      <c r="A594" s="219"/>
      <c r="B594" s="219"/>
      <c r="C594" s="219"/>
      <c r="D594" s="219"/>
      <c r="E594" s="219"/>
      <c r="F594" s="219"/>
      <c r="G594" s="219"/>
      <c r="H594" s="219"/>
      <c r="I594" s="219"/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9"/>
      <c r="Z594" s="219"/>
    </row>
    <row r="595" spans="1:26" ht="13.5">
      <c r="A595" s="219"/>
      <c r="B595" s="219"/>
      <c r="C595" s="219"/>
      <c r="D595" s="219"/>
      <c r="E595" s="219"/>
      <c r="F595" s="219"/>
      <c r="G595" s="219"/>
      <c r="H595" s="219"/>
      <c r="I595" s="219"/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9"/>
      <c r="Z595" s="219"/>
    </row>
    <row r="596" spans="1:26" ht="13.5">
      <c r="A596" s="219"/>
      <c r="B596" s="219"/>
      <c r="C596" s="219"/>
      <c r="D596" s="219"/>
      <c r="E596" s="219"/>
      <c r="F596" s="219"/>
      <c r="G596" s="219"/>
      <c r="H596" s="219"/>
      <c r="I596" s="219"/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9"/>
      <c r="Z596" s="219"/>
    </row>
    <row r="597" spans="1:26" ht="13.5">
      <c r="A597" s="219"/>
      <c r="B597" s="219"/>
      <c r="C597" s="219"/>
      <c r="D597" s="219"/>
      <c r="E597" s="219"/>
      <c r="F597" s="219"/>
      <c r="G597" s="219"/>
      <c r="H597" s="219"/>
      <c r="I597" s="219"/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9"/>
      <c r="Z597" s="219"/>
    </row>
    <row r="598" spans="1:26" ht="13.5">
      <c r="A598" s="219"/>
      <c r="B598" s="219"/>
      <c r="C598" s="219"/>
      <c r="D598" s="219"/>
      <c r="E598" s="219"/>
      <c r="F598" s="219"/>
      <c r="G598" s="219"/>
      <c r="H598" s="219"/>
      <c r="I598" s="219"/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9"/>
      <c r="Z598" s="219"/>
    </row>
    <row r="599" spans="1:26" ht="13.5">
      <c r="A599" s="219"/>
      <c r="B599" s="219"/>
      <c r="C599" s="219"/>
      <c r="D599" s="219"/>
      <c r="E599" s="219"/>
      <c r="F599" s="219"/>
      <c r="G599" s="219"/>
      <c r="H599" s="219"/>
      <c r="I599" s="219"/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9"/>
      <c r="Z599" s="219"/>
    </row>
    <row r="600" spans="1:26" ht="13.5">
      <c r="A600" s="219"/>
      <c r="B600" s="219"/>
      <c r="C600" s="219"/>
      <c r="D600" s="219"/>
      <c r="E600" s="219"/>
      <c r="F600" s="219"/>
      <c r="G600" s="219"/>
      <c r="H600" s="219"/>
      <c r="I600" s="219"/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9"/>
      <c r="Z600" s="219"/>
    </row>
    <row r="601" spans="1:26" ht="13.5">
      <c r="A601" s="219"/>
      <c r="B601" s="219"/>
      <c r="C601" s="219"/>
      <c r="D601" s="219"/>
      <c r="E601" s="219"/>
      <c r="F601" s="219"/>
      <c r="G601" s="219"/>
      <c r="H601" s="219"/>
      <c r="I601" s="219"/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</row>
    <row r="602" spans="1:26" ht="13.5">
      <c r="A602" s="219"/>
      <c r="B602" s="219"/>
      <c r="C602" s="219"/>
      <c r="D602" s="219"/>
      <c r="E602" s="219"/>
      <c r="F602" s="219"/>
      <c r="G602" s="219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9"/>
      <c r="Z602" s="219"/>
    </row>
    <row r="603" spans="1:26" ht="13.5">
      <c r="A603" s="219"/>
      <c r="B603" s="219"/>
      <c r="C603" s="219"/>
      <c r="D603" s="219"/>
      <c r="E603" s="219"/>
      <c r="F603" s="219"/>
      <c r="G603" s="219"/>
      <c r="H603" s="219"/>
      <c r="I603" s="219"/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9"/>
      <c r="Z603" s="219"/>
    </row>
    <row r="604" spans="1:26" ht="13.5">
      <c r="A604" s="219"/>
      <c r="B604" s="219"/>
      <c r="C604" s="219"/>
      <c r="D604" s="219"/>
      <c r="E604" s="219"/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9"/>
      <c r="Z604" s="219"/>
    </row>
    <row r="605" spans="1:26" ht="13.5">
      <c r="A605" s="219"/>
      <c r="B605" s="219"/>
      <c r="C605" s="219"/>
      <c r="D605" s="219"/>
      <c r="E605" s="219"/>
      <c r="F605" s="219"/>
      <c r="G605" s="219"/>
      <c r="H605" s="219"/>
      <c r="I605" s="219"/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9"/>
      <c r="Z605" s="219"/>
    </row>
    <row r="606" spans="1:26" ht="13.5">
      <c r="A606" s="219"/>
      <c r="B606" s="219"/>
      <c r="C606" s="219"/>
      <c r="D606" s="219"/>
      <c r="E606" s="219"/>
      <c r="F606" s="219"/>
      <c r="G606" s="219"/>
      <c r="H606" s="219"/>
      <c r="I606" s="219"/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9"/>
      <c r="Z606" s="219"/>
    </row>
    <row r="607" spans="1:26" ht="13.5">
      <c r="A607" s="219"/>
      <c r="B607" s="219"/>
      <c r="C607" s="219"/>
      <c r="D607" s="219"/>
      <c r="E607" s="219"/>
      <c r="F607" s="219"/>
      <c r="G607" s="219"/>
      <c r="H607" s="219"/>
      <c r="I607" s="219"/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9"/>
      <c r="Z607" s="219"/>
    </row>
    <row r="608" spans="1:26" ht="13.5">
      <c r="A608" s="219"/>
      <c r="B608" s="219"/>
      <c r="C608" s="219"/>
      <c r="D608" s="219"/>
      <c r="E608" s="219"/>
      <c r="F608" s="219"/>
      <c r="G608" s="219"/>
      <c r="H608" s="219"/>
      <c r="I608" s="219"/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9"/>
      <c r="Z608" s="219"/>
    </row>
    <row r="609" spans="1:26" ht="13.5">
      <c r="A609" s="219"/>
      <c r="B609" s="219"/>
      <c r="C609" s="219"/>
      <c r="D609" s="219"/>
      <c r="E609" s="219"/>
      <c r="F609" s="219"/>
      <c r="G609" s="219"/>
      <c r="H609" s="219"/>
      <c r="I609" s="219"/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9"/>
      <c r="Z609" s="219"/>
    </row>
    <row r="610" spans="1:26" ht="13.5">
      <c r="A610" s="219"/>
      <c r="B610" s="219"/>
      <c r="C610" s="219"/>
      <c r="D610" s="219"/>
      <c r="E610" s="219"/>
      <c r="F610" s="219"/>
      <c r="G610" s="219"/>
      <c r="H610" s="219"/>
      <c r="I610" s="219"/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9"/>
      <c r="Z610" s="219"/>
    </row>
    <row r="611" spans="1:26" ht="13.5">
      <c r="A611" s="219"/>
      <c r="B611" s="219"/>
      <c r="C611" s="219"/>
      <c r="D611" s="219"/>
      <c r="E611" s="219"/>
      <c r="F611" s="219"/>
      <c r="G611" s="219"/>
      <c r="H611" s="219"/>
      <c r="I611" s="219"/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9"/>
      <c r="Z611" s="219"/>
    </row>
    <row r="612" spans="1:26" ht="13.5">
      <c r="A612" s="219"/>
      <c r="B612" s="219"/>
      <c r="C612" s="219"/>
      <c r="D612" s="219"/>
      <c r="E612" s="219"/>
      <c r="F612" s="219"/>
      <c r="G612" s="219"/>
      <c r="H612" s="219"/>
      <c r="I612" s="219"/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9"/>
      <c r="Z612" s="219"/>
    </row>
    <row r="613" spans="1:26" ht="13.5">
      <c r="A613" s="219"/>
      <c r="B613" s="219"/>
      <c r="C613" s="219"/>
      <c r="D613" s="219"/>
      <c r="E613" s="219"/>
      <c r="F613" s="219"/>
      <c r="G613" s="219"/>
      <c r="H613" s="219"/>
      <c r="I613" s="219"/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9"/>
      <c r="Z613" s="219"/>
    </row>
    <row r="614" spans="1:26" ht="13.5">
      <c r="A614" s="219"/>
      <c r="B614" s="219"/>
      <c r="C614" s="219"/>
      <c r="D614" s="219"/>
      <c r="E614" s="219"/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9"/>
      <c r="Z614" s="219"/>
    </row>
    <row r="615" spans="1:26" ht="13.5">
      <c r="A615" s="219"/>
      <c r="B615" s="219"/>
      <c r="C615" s="219"/>
      <c r="D615" s="219"/>
      <c r="E615" s="219"/>
      <c r="F615" s="219"/>
      <c r="G615" s="219"/>
      <c r="H615" s="219"/>
      <c r="I615" s="219"/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9"/>
      <c r="Z615" s="219"/>
    </row>
    <row r="616" spans="1:26" ht="13.5">
      <c r="A616" s="219"/>
      <c r="B616" s="219"/>
      <c r="C616" s="219"/>
      <c r="D616" s="219"/>
      <c r="E616" s="219"/>
      <c r="F616" s="219"/>
      <c r="G616" s="219"/>
      <c r="H616" s="219"/>
      <c r="I616" s="219"/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9"/>
      <c r="Z616" s="219"/>
    </row>
    <row r="617" spans="1:26" ht="13.5">
      <c r="A617" s="219"/>
      <c r="B617" s="219"/>
      <c r="C617" s="219"/>
      <c r="D617" s="219"/>
      <c r="E617" s="219"/>
      <c r="F617" s="219"/>
      <c r="G617" s="219"/>
      <c r="H617" s="219"/>
      <c r="I617" s="219"/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9"/>
      <c r="Z617" s="219"/>
    </row>
    <row r="618" spans="1:26" ht="13.5">
      <c r="A618" s="219"/>
      <c r="B618" s="219"/>
      <c r="C618" s="219"/>
      <c r="D618" s="219"/>
      <c r="E618" s="219"/>
      <c r="F618" s="219"/>
      <c r="G618" s="219"/>
      <c r="H618" s="219"/>
      <c r="I618" s="219"/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</row>
    <row r="619" spans="1:26" ht="13.5">
      <c r="A619" s="219"/>
      <c r="B619" s="219"/>
      <c r="C619" s="219"/>
      <c r="D619" s="219"/>
      <c r="E619" s="219"/>
      <c r="F619" s="219"/>
      <c r="G619" s="219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9"/>
      <c r="Z619" s="219"/>
    </row>
    <row r="620" spans="1:26" ht="13.5">
      <c r="A620" s="219"/>
      <c r="B620" s="219"/>
      <c r="C620" s="219"/>
      <c r="D620" s="219"/>
      <c r="E620" s="219"/>
      <c r="F620" s="219"/>
      <c r="G620" s="219"/>
      <c r="H620" s="219"/>
      <c r="I620" s="219"/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9"/>
      <c r="Z620" s="219"/>
    </row>
    <row r="621" spans="1:26" ht="13.5">
      <c r="A621" s="219"/>
      <c r="B621" s="219"/>
      <c r="C621" s="219"/>
      <c r="D621" s="219"/>
      <c r="E621" s="219"/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</row>
    <row r="622" spans="1:26" ht="13.5">
      <c r="A622" s="219"/>
      <c r="B622" s="219"/>
      <c r="C622" s="219"/>
      <c r="D622" s="219"/>
      <c r="E622" s="219"/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9"/>
      <c r="Z622" s="219"/>
    </row>
    <row r="623" spans="1:26" ht="13.5">
      <c r="A623" s="219"/>
      <c r="B623" s="219"/>
      <c r="C623" s="219"/>
      <c r="D623" s="219"/>
      <c r="E623" s="219"/>
      <c r="F623" s="219"/>
      <c r="G623" s="219"/>
      <c r="H623" s="219"/>
      <c r="I623" s="219"/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9"/>
      <c r="Z623" s="219"/>
    </row>
    <row r="624" spans="1:26" ht="13.5">
      <c r="A624" s="219"/>
      <c r="B624" s="219"/>
      <c r="C624" s="219"/>
      <c r="D624" s="219"/>
      <c r="E624" s="219"/>
      <c r="F624" s="219"/>
      <c r="G624" s="219"/>
      <c r="H624" s="219"/>
      <c r="I624" s="219"/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9"/>
      <c r="Z624" s="219"/>
    </row>
    <row r="625" spans="1:26" ht="13.5">
      <c r="A625" s="219"/>
      <c r="B625" s="219"/>
      <c r="C625" s="219"/>
      <c r="D625" s="219"/>
      <c r="E625" s="219"/>
      <c r="F625" s="219"/>
      <c r="G625" s="219"/>
      <c r="H625" s="219"/>
      <c r="I625" s="219"/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9"/>
      <c r="Z625" s="219"/>
    </row>
    <row r="626" spans="1:26" ht="13.5">
      <c r="A626" s="219"/>
      <c r="B626" s="219"/>
      <c r="C626" s="219"/>
      <c r="D626" s="219"/>
      <c r="E626" s="219"/>
      <c r="F626" s="219"/>
      <c r="G626" s="219"/>
      <c r="H626" s="219"/>
      <c r="I626" s="219"/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9"/>
      <c r="Z626" s="219"/>
    </row>
    <row r="627" spans="1:26" ht="13.5">
      <c r="A627" s="219"/>
      <c r="B627" s="219"/>
      <c r="C627" s="219"/>
      <c r="D627" s="219"/>
      <c r="E627" s="219"/>
      <c r="F627" s="219"/>
      <c r="G627" s="219"/>
      <c r="H627" s="219"/>
      <c r="I627" s="219"/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9"/>
      <c r="Z627" s="219"/>
    </row>
    <row r="628" spans="1:26" ht="13.5">
      <c r="A628" s="219"/>
      <c r="B628" s="219"/>
      <c r="C628" s="219"/>
      <c r="D628" s="219"/>
      <c r="E628" s="219"/>
      <c r="F628" s="219"/>
      <c r="G628" s="219"/>
      <c r="H628" s="219"/>
      <c r="I628" s="219"/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9"/>
      <c r="Z628" s="219"/>
    </row>
    <row r="629" spans="1:26" ht="13.5">
      <c r="A629" s="219"/>
      <c r="B629" s="219"/>
      <c r="C629" s="219"/>
      <c r="D629" s="219"/>
      <c r="E629" s="219"/>
      <c r="F629" s="219"/>
      <c r="G629" s="219"/>
      <c r="H629" s="219"/>
      <c r="I629" s="219"/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</row>
    <row r="630" spans="1:26" ht="13.5">
      <c r="A630" s="219"/>
      <c r="B630" s="219"/>
      <c r="C630" s="219"/>
      <c r="D630" s="219"/>
      <c r="E630" s="219"/>
      <c r="F630" s="219"/>
      <c r="G630" s="219"/>
      <c r="H630" s="219"/>
      <c r="I630" s="219"/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</row>
    <row r="631" spans="1:26" ht="13.5">
      <c r="A631" s="219"/>
      <c r="B631" s="219"/>
      <c r="C631" s="219"/>
      <c r="D631" s="219"/>
      <c r="E631" s="219"/>
      <c r="F631" s="219"/>
      <c r="G631" s="219"/>
      <c r="H631" s="219"/>
      <c r="I631" s="219"/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9"/>
      <c r="Z631" s="219"/>
    </row>
    <row r="632" spans="1:26" ht="13.5">
      <c r="A632" s="219"/>
      <c r="B632" s="219"/>
      <c r="C632" s="219"/>
      <c r="D632" s="219"/>
      <c r="E632" s="219"/>
      <c r="F632" s="219"/>
      <c r="G632" s="219"/>
      <c r="H632" s="219"/>
      <c r="I632" s="219"/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9"/>
      <c r="Z632" s="219"/>
    </row>
    <row r="633" spans="1:26" ht="13.5">
      <c r="A633" s="219"/>
      <c r="B633" s="219"/>
      <c r="C633" s="219"/>
      <c r="D633" s="219"/>
      <c r="E633" s="219"/>
      <c r="F633" s="219"/>
      <c r="G633" s="219"/>
      <c r="H633" s="219"/>
      <c r="I633" s="219"/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9"/>
      <c r="Z633" s="219"/>
    </row>
    <row r="634" spans="1:26" ht="13.5">
      <c r="A634" s="219"/>
      <c r="B634" s="219"/>
      <c r="C634" s="219"/>
      <c r="D634" s="219"/>
      <c r="E634" s="219"/>
      <c r="F634" s="219"/>
      <c r="G634" s="219"/>
      <c r="H634" s="219"/>
      <c r="I634" s="219"/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9"/>
      <c r="Z634" s="219"/>
    </row>
    <row r="635" spans="1:26" ht="13.5">
      <c r="A635" s="219"/>
      <c r="B635" s="219"/>
      <c r="C635" s="219"/>
      <c r="D635" s="219"/>
      <c r="E635" s="219"/>
      <c r="F635" s="219"/>
      <c r="G635" s="219"/>
      <c r="H635" s="219"/>
      <c r="I635" s="219"/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9"/>
      <c r="Z635" s="219"/>
    </row>
    <row r="636" spans="1:26" ht="13.5">
      <c r="A636" s="219"/>
      <c r="B636" s="219"/>
      <c r="C636" s="219"/>
      <c r="D636" s="219"/>
      <c r="E636" s="219"/>
      <c r="F636" s="219"/>
      <c r="G636" s="219"/>
      <c r="H636" s="219"/>
      <c r="I636" s="219"/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9"/>
      <c r="Z636" s="219"/>
    </row>
    <row r="637" spans="1:26" ht="13.5">
      <c r="A637" s="219"/>
      <c r="B637" s="219"/>
      <c r="C637" s="219"/>
      <c r="D637" s="219"/>
      <c r="E637" s="219"/>
      <c r="F637" s="219"/>
      <c r="G637" s="219"/>
      <c r="H637" s="219"/>
      <c r="I637" s="219"/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9"/>
      <c r="Z637" s="219"/>
    </row>
    <row r="638" spans="1:26" ht="13.5">
      <c r="A638" s="219"/>
      <c r="B638" s="219"/>
      <c r="C638" s="219"/>
      <c r="D638" s="219"/>
      <c r="E638" s="219"/>
      <c r="F638" s="219"/>
      <c r="G638" s="219"/>
      <c r="H638" s="219"/>
      <c r="I638" s="219"/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9"/>
      <c r="Z638" s="219"/>
    </row>
    <row r="639" spans="1:26" ht="13.5">
      <c r="A639" s="219"/>
      <c r="B639" s="219"/>
      <c r="C639" s="219"/>
      <c r="D639" s="219"/>
      <c r="E639" s="219"/>
      <c r="F639" s="219"/>
      <c r="G639" s="219"/>
      <c r="H639" s="219"/>
      <c r="I639" s="219"/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9"/>
      <c r="Z639" s="219"/>
    </row>
    <row r="640" spans="1:26" ht="13.5">
      <c r="A640" s="219"/>
      <c r="B640" s="219"/>
      <c r="C640" s="219"/>
      <c r="D640" s="219"/>
      <c r="E640" s="219"/>
      <c r="F640" s="219"/>
      <c r="G640" s="219"/>
      <c r="H640" s="219"/>
      <c r="I640" s="219"/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9"/>
      <c r="Z640" s="219"/>
    </row>
    <row r="641" spans="1:26" ht="13.5">
      <c r="A641" s="219"/>
      <c r="B641" s="219"/>
      <c r="C641" s="219"/>
      <c r="D641" s="219"/>
      <c r="E641" s="219"/>
      <c r="F641" s="219"/>
      <c r="G641" s="219"/>
      <c r="H641" s="219"/>
      <c r="I641" s="219"/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9"/>
      <c r="Z641" s="219"/>
    </row>
    <row r="642" spans="1:26" ht="13.5">
      <c r="A642" s="219"/>
      <c r="B642" s="219"/>
      <c r="C642" s="219"/>
      <c r="D642" s="219"/>
      <c r="E642" s="219"/>
      <c r="F642" s="219"/>
      <c r="G642" s="219"/>
      <c r="H642" s="219"/>
      <c r="I642" s="219"/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9"/>
      <c r="Z642" s="219"/>
    </row>
    <row r="643" spans="1:26" ht="13.5">
      <c r="A643" s="219"/>
      <c r="B643" s="219"/>
      <c r="C643" s="219"/>
      <c r="D643" s="219"/>
      <c r="E643" s="219"/>
      <c r="F643" s="219"/>
      <c r="G643" s="219"/>
      <c r="H643" s="219"/>
      <c r="I643" s="219"/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9"/>
      <c r="Z643" s="219"/>
    </row>
    <row r="644" spans="1:26" ht="13.5">
      <c r="A644" s="219"/>
      <c r="B644" s="219"/>
      <c r="C644" s="219"/>
      <c r="D644" s="219"/>
      <c r="E644" s="219"/>
      <c r="F644" s="219"/>
      <c r="G644" s="219"/>
      <c r="H644" s="219"/>
      <c r="I644" s="219"/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9"/>
      <c r="Z644" s="219"/>
    </row>
    <row r="645" spans="1:26" ht="13.5">
      <c r="A645" s="219"/>
      <c r="B645" s="219"/>
      <c r="C645" s="219"/>
      <c r="D645" s="219"/>
      <c r="E645" s="219"/>
      <c r="F645" s="219"/>
      <c r="G645" s="219"/>
      <c r="H645" s="219"/>
      <c r="I645" s="219"/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9"/>
      <c r="Z645" s="219"/>
    </row>
    <row r="646" spans="1:26" ht="13.5">
      <c r="A646" s="219"/>
      <c r="B646" s="219"/>
      <c r="C646" s="219"/>
      <c r="D646" s="219"/>
      <c r="E646" s="219"/>
      <c r="F646" s="219"/>
      <c r="G646" s="219"/>
      <c r="H646" s="219"/>
      <c r="I646" s="219"/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9"/>
      <c r="Z646" s="219"/>
    </row>
    <row r="647" spans="1:26" ht="13.5">
      <c r="A647" s="219"/>
      <c r="B647" s="219"/>
      <c r="C647" s="219"/>
      <c r="D647" s="219"/>
      <c r="E647" s="219"/>
      <c r="F647" s="219"/>
      <c r="G647" s="219"/>
      <c r="H647" s="219"/>
      <c r="I647" s="219"/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9"/>
      <c r="Z647" s="219"/>
    </row>
    <row r="648" spans="1:26" ht="13.5">
      <c r="A648" s="219"/>
      <c r="B648" s="219"/>
      <c r="C648" s="219"/>
      <c r="D648" s="219"/>
      <c r="E648" s="219"/>
      <c r="F648" s="219"/>
      <c r="G648" s="219"/>
      <c r="H648" s="219"/>
      <c r="I648" s="219"/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9"/>
      <c r="Z648" s="219"/>
    </row>
    <row r="649" spans="1:26" ht="13.5">
      <c r="A649" s="219"/>
      <c r="B649" s="219"/>
      <c r="C649" s="219"/>
      <c r="D649" s="219"/>
      <c r="E649" s="219"/>
      <c r="F649" s="219"/>
      <c r="G649" s="219"/>
      <c r="H649" s="219"/>
      <c r="I649" s="219"/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9"/>
      <c r="Z649" s="219"/>
    </row>
    <row r="650" spans="1:26" ht="13.5">
      <c r="A650" s="219"/>
      <c r="B650" s="219"/>
      <c r="C650" s="219"/>
      <c r="D650" s="219"/>
      <c r="E650" s="219"/>
      <c r="F650" s="219"/>
      <c r="G650" s="219"/>
      <c r="H650" s="219"/>
      <c r="I650" s="219"/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9"/>
      <c r="Z650" s="219"/>
    </row>
    <row r="651" spans="1:26" ht="13.5">
      <c r="A651" s="219"/>
      <c r="B651" s="219"/>
      <c r="C651" s="219"/>
      <c r="D651" s="219"/>
      <c r="E651" s="219"/>
      <c r="F651" s="219"/>
      <c r="G651" s="219"/>
      <c r="H651" s="219"/>
      <c r="I651" s="219"/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9"/>
      <c r="Z651" s="219"/>
    </row>
    <row r="652" spans="1:26" ht="13.5">
      <c r="A652" s="219"/>
      <c r="B652" s="219"/>
      <c r="C652" s="219"/>
      <c r="D652" s="219"/>
      <c r="E652" s="219"/>
      <c r="F652" s="219"/>
      <c r="G652" s="219"/>
      <c r="H652" s="219"/>
      <c r="I652" s="219"/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9"/>
      <c r="Z652" s="219"/>
    </row>
    <row r="653" spans="1:26" ht="13.5">
      <c r="A653" s="219"/>
      <c r="B653" s="219"/>
      <c r="C653" s="219"/>
      <c r="D653" s="219"/>
      <c r="E653" s="219"/>
      <c r="F653" s="219"/>
      <c r="G653" s="219"/>
      <c r="H653" s="219"/>
      <c r="I653" s="219"/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</row>
    <row r="654" spans="1:26" ht="13.5">
      <c r="A654" s="219"/>
      <c r="B654" s="219"/>
      <c r="C654" s="219"/>
      <c r="D654" s="219"/>
      <c r="E654" s="219"/>
      <c r="F654" s="219"/>
      <c r="G654" s="219"/>
      <c r="H654" s="219"/>
      <c r="I654" s="219"/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9"/>
      <c r="Z654" s="219"/>
    </row>
    <row r="655" spans="1:26" ht="13.5">
      <c r="A655" s="219"/>
      <c r="B655" s="219"/>
      <c r="C655" s="219"/>
      <c r="D655" s="219"/>
      <c r="E655" s="219"/>
      <c r="F655" s="219"/>
      <c r="G655" s="219"/>
      <c r="H655" s="219"/>
      <c r="I655" s="219"/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9"/>
      <c r="Z655" s="219"/>
    </row>
    <row r="656" spans="1:26" ht="13.5">
      <c r="A656" s="219"/>
      <c r="B656" s="219"/>
      <c r="C656" s="219"/>
      <c r="D656" s="219"/>
      <c r="E656" s="219"/>
      <c r="F656" s="219"/>
      <c r="G656" s="219"/>
      <c r="H656" s="219"/>
      <c r="I656" s="219"/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9"/>
      <c r="Z656" s="219"/>
    </row>
    <row r="657" spans="1:26" ht="13.5">
      <c r="A657" s="219"/>
      <c r="B657" s="219"/>
      <c r="C657" s="219"/>
      <c r="D657" s="219"/>
      <c r="E657" s="219"/>
      <c r="F657" s="219"/>
      <c r="G657" s="219"/>
      <c r="H657" s="219"/>
      <c r="I657" s="219"/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9"/>
      <c r="Z657" s="219"/>
    </row>
    <row r="658" spans="1:26" ht="13.5">
      <c r="A658" s="219"/>
      <c r="B658" s="219"/>
      <c r="C658" s="219"/>
      <c r="D658" s="219"/>
      <c r="E658" s="219"/>
      <c r="F658" s="219"/>
      <c r="G658" s="219"/>
      <c r="H658" s="219"/>
      <c r="I658" s="219"/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</row>
    <row r="659" spans="1:26" ht="13.5">
      <c r="A659" s="219"/>
      <c r="B659" s="219"/>
      <c r="C659" s="219"/>
      <c r="D659" s="219"/>
      <c r="E659" s="219"/>
      <c r="F659" s="219"/>
      <c r="G659" s="219"/>
      <c r="H659" s="219"/>
      <c r="I659" s="219"/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</row>
    <row r="660" spans="1:26" ht="13.5">
      <c r="A660" s="219"/>
      <c r="B660" s="219"/>
      <c r="C660" s="219"/>
      <c r="D660" s="219"/>
      <c r="E660" s="219"/>
      <c r="F660" s="219"/>
      <c r="G660" s="219"/>
      <c r="H660" s="219"/>
      <c r="I660" s="219"/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9"/>
      <c r="Z660" s="219"/>
    </row>
    <row r="661" spans="1:26" ht="13.5">
      <c r="A661" s="219"/>
      <c r="B661" s="219"/>
      <c r="C661" s="219"/>
      <c r="D661" s="219"/>
      <c r="E661" s="219"/>
      <c r="F661" s="219"/>
      <c r="G661" s="219"/>
      <c r="H661" s="219"/>
      <c r="I661" s="219"/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9"/>
      <c r="Z661" s="219"/>
    </row>
    <row r="662" spans="1:26" ht="13.5">
      <c r="A662" s="219"/>
      <c r="B662" s="219"/>
      <c r="C662" s="219"/>
      <c r="D662" s="219"/>
      <c r="E662" s="219"/>
      <c r="F662" s="219"/>
      <c r="G662" s="219"/>
      <c r="H662" s="219"/>
      <c r="I662" s="219"/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9"/>
      <c r="Z662" s="219"/>
    </row>
    <row r="663" spans="1:26" ht="13.5">
      <c r="A663" s="219"/>
      <c r="B663" s="219"/>
      <c r="C663" s="219"/>
      <c r="D663" s="219"/>
      <c r="E663" s="219"/>
      <c r="F663" s="219"/>
      <c r="G663" s="219"/>
      <c r="H663" s="219"/>
      <c r="I663" s="219"/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9"/>
      <c r="Z663" s="219"/>
    </row>
    <row r="664" spans="1:26" ht="13.5">
      <c r="A664" s="219"/>
      <c r="B664" s="219"/>
      <c r="C664" s="219"/>
      <c r="D664" s="219"/>
      <c r="E664" s="219"/>
      <c r="F664" s="219"/>
      <c r="G664" s="219"/>
      <c r="H664" s="219"/>
      <c r="I664" s="219"/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9"/>
      <c r="Z664" s="219"/>
    </row>
    <row r="665" spans="1:26" ht="13.5">
      <c r="A665" s="219"/>
      <c r="B665" s="219"/>
      <c r="C665" s="219"/>
      <c r="D665" s="219"/>
      <c r="E665" s="219"/>
      <c r="F665" s="219"/>
      <c r="G665" s="219"/>
      <c r="H665" s="219"/>
      <c r="I665" s="219"/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9"/>
      <c r="Z665" s="219"/>
    </row>
    <row r="666" spans="1:26" ht="13.5">
      <c r="A666" s="219"/>
      <c r="B666" s="219"/>
      <c r="C666" s="219"/>
      <c r="D666" s="219"/>
      <c r="E666" s="219"/>
      <c r="F666" s="219"/>
      <c r="G666" s="219"/>
      <c r="H666" s="219"/>
      <c r="I666" s="219"/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9"/>
      <c r="Z666" s="219"/>
    </row>
    <row r="667" spans="1:26" ht="13.5">
      <c r="A667" s="219"/>
      <c r="B667" s="219"/>
      <c r="C667" s="219"/>
      <c r="D667" s="219"/>
      <c r="E667" s="219"/>
      <c r="F667" s="219"/>
      <c r="G667" s="219"/>
      <c r="H667" s="219"/>
      <c r="I667" s="219"/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9"/>
      <c r="Z667" s="219"/>
    </row>
    <row r="668" spans="1:26" ht="13.5">
      <c r="A668" s="219"/>
      <c r="B668" s="219"/>
      <c r="C668" s="219"/>
      <c r="D668" s="219"/>
      <c r="E668" s="219"/>
      <c r="F668" s="219"/>
      <c r="G668" s="219"/>
      <c r="H668" s="219"/>
      <c r="I668" s="219"/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9"/>
      <c r="Z668" s="219"/>
    </row>
    <row r="669" spans="1:26" ht="13.5">
      <c r="A669" s="219"/>
      <c r="B669" s="219"/>
      <c r="C669" s="219"/>
      <c r="D669" s="219"/>
      <c r="E669" s="219"/>
      <c r="F669" s="219"/>
      <c r="G669" s="219"/>
      <c r="H669" s="219"/>
      <c r="I669" s="219"/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9"/>
      <c r="Z669" s="219"/>
    </row>
    <row r="670" spans="1:26" ht="13.5">
      <c r="A670" s="219"/>
      <c r="B670" s="219"/>
      <c r="C670" s="219"/>
      <c r="D670" s="219"/>
      <c r="E670" s="219"/>
      <c r="F670" s="219"/>
      <c r="G670" s="219"/>
      <c r="H670" s="219"/>
      <c r="I670" s="219"/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9"/>
      <c r="Z670" s="219"/>
    </row>
    <row r="671" spans="1:26" ht="13.5">
      <c r="A671" s="219"/>
      <c r="B671" s="219"/>
      <c r="C671" s="219"/>
      <c r="D671" s="219"/>
      <c r="E671" s="219"/>
      <c r="F671" s="219"/>
      <c r="G671" s="219"/>
      <c r="H671" s="219"/>
      <c r="I671" s="219"/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9"/>
      <c r="Z671" s="219"/>
    </row>
    <row r="672" spans="1:26" ht="13.5">
      <c r="A672" s="219"/>
      <c r="B672" s="219"/>
      <c r="C672" s="219"/>
      <c r="D672" s="219"/>
      <c r="E672" s="219"/>
      <c r="F672" s="219"/>
      <c r="G672" s="219"/>
      <c r="H672" s="219"/>
      <c r="I672" s="219"/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9"/>
      <c r="Z672" s="219"/>
    </row>
    <row r="673" spans="1:26" ht="13.5">
      <c r="A673" s="219"/>
      <c r="B673" s="219"/>
      <c r="C673" s="219"/>
      <c r="D673" s="219"/>
      <c r="E673" s="219"/>
      <c r="F673" s="219"/>
      <c r="G673" s="219"/>
      <c r="H673" s="219"/>
      <c r="I673" s="219"/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9"/>
      <c r="Z673" s="219"/>
    </row>
    <row r="674" spans="1:26" ht="13.5">
      <c r="A674" s="219"/>
      <c r="B674" s="219"/>
      <c r="C674" s="219"/>
      <c r="D674" s="219"/>
      <c r="E674" s="219"/>
      <c r="F674" s="219"/>
      <c r="G674" s="219"/>
      <c r="H674" s="219"/>
      <c r="I674" s="219"/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9"/>
      <c r="Z674" s="219"/>
    </row>
    <row r="675" spans="1:26" ht="13.5">
      <c r="A675" s="219"/>
      <c r="B675" s="219"/>
      <c r="C675" s="219"/>
      <c r="D675" s="219"/>
      <c r="E675" s="219"/>
      <c r="F675" s="219"/>
      <c r="G675" s="219"/>
      <c r="H675" s="219"/>
      <c r="I675" s="219"/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19"/>
      <c r="Z675" s="219"/>
    </row>
    <row r="676" spans="1:26" ht="13.5">
      <c r="A676" s="219"/>
      <c r="B676" s="219"/>
      <c r="C676" s="219"/>
      <c r="D676" s="219"/>
      <c r="E676" s="219"/>
      <c r="F676" s="219"/>
      <c r="G676" s="219"/>
      <c r="H676" s="219"/>
      <c r="I676" s="219"/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9"/>
      <c r="Z676" s="219"/>
    </row>
    <row r="677" spans="1:26" ht="13.5">
      <c r="A677" s="219"/>
      <c r="B677" s="219"/>
      <c r="C677" s="219"/>
      <c r="D677" s="219"/>
      <c r="E677" s="219"/>
      <c r="F677" s="219"/>
      <c r="G677" s="219"/>
      <c r="H677" s="219"/>
      <c r="I677" s="219"/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9"/>
      <c r="Z677" s="219"/>
    </row>
    <row r="678" spans="1:26" ht="13.5">
      <c r="A678" s="219"/>
      <c r="B678" s="219"/>
      <c r="C678" s="219"/>
      <c r="D678" s="219"/>
      <c r="E678" s="219"/>
      <c r="F678" s="219"/>
      <c r="G678" s="219"/>
      <c r="H678" s="219"/>
      <c r="I678" s="219"/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9"/>
      <c r="Z678" s="219"/>
    </row>
    <row r="679" spans="1:26" ht="13.5">
      <c r="A679" s="219"/>
      <c r="B679" s="219"/>
      <c r="C679" s="219"/>
      <c r="D679" s="219"/>
      <c r="E679" s="219"/>
      <c r="F679" s="219"/>
      <c r="G679" s="219"/>
      <c r="H679" s="219"/>
      <c r="I679" s="219"/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9"/>
      <c r="Z679" s="219"/>
    </row>
    <row r="680" spans="1:26" ht="13.5">
      <c r="A680" s="219"/>
      <c r="B680" s="219"/>
      <c r="C680" s="219"/>
      <c r="D680" s="219"/>
      <c r="E680" s="219"/>
      <c r="F680" s="219"/>
      <c r="G680" s="219"/>
      <c r="H680" s="219"/>
      <c r="I680" s="219"/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9"/>
      <c r="Z680" s="219"/>
    </row>
    <row r="681" spans="1:26" ht="13.5">
      <c r="A681" s="219"/>
      <c r="B681" s="219"/>
      <c r="C681" s="219"/>
      <c r="D681" s="219"/>
      <c r="E681" s="219"/>
      <c r="F681" s="219"/>
      <c r="G681" s="219"/>
      <c r="H681" s="219"/>
      <c r="I681" s="219"/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9"/>
      <c r="Z681" s="219"/>
    </row>
    <row r="682" spans="1:26" ht="13.5">
      <c r="A682" s="219"/>
      <c r="B682" s="219"/>
      <c r="C682" s="219"/>
      <c r="D682" s="219"/>
      <c r="E682" s="219"/>
      <c r="F682" s="219"/>
      <c r="G682" s="219"/>
      <c r="H682" s="219"/>
      <c r="I682" s="219"/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9"/>
      <c r="Z682" s="219"/>
    </row>
    <row r="683" spans="1:26" ht="13.5">
      <c r="A683" s="219"/>
      <c r="B683" s="219"/>
      <c r="C683" s="219"/>
      <c r="D683" s="219"/>
      <c r="E683" s="219"/>
      <c r="F683" s="219"/>
      <c r="G683" s="219"/>
      <c r="H683" s="219"/>
      <c r="I683" s="219"/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9"/>
      <c r="Z683" s="219"/>
    </row>
    <row r="684" spans="1:26" ht="13.5">
      <c r="A684" s="219"/>
      <c r="B684" s="219"/>
      <c r="C684" s="219"/>
      <c r="D684" s="219"/>
      <c r="E684" s="219"/>
      <c r="F684" s="219"/>
      <c r="G684" s="219"/>
      <c r="H684" s="219"/>
      <c r="I684" s="219"/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9"/>
      <c r="Z684" s="219"/>
    </row>
    <row r="685" spans="1:26" ht="13.5">
      <c r="A685" s="219"/>
      <c r="B685" s="219"/>
      <c r="C685" s="219"/>
      <c r="D685" s="219"/>
      <c r="E685" s="219"/>
      <c r="F685" s="219"/>
      <c r="G685" s="219"/>
      <c r="H685" s="219"/>
      <c r="I685" s="219"/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</row>
    <row r="686" spans="1:26" ht="13.5">
      <c r="A686" s="219"/>
      <c r="B686" s="219"/>
      <c r="C686" s="219"/>
      <c r="D686" s="219"/>
      <c r="E686" s="219"/>
      <c r="F686" s="219"/>
      <c r="G686" s="219"/>
      <c r="H686" s="219"/>
      <c r="I686" s="219"/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9"/>
      <c r="Z686" s="219"/>
    </row>
    <row r="687" spans="1:26" ht="13.5">
      <c r="A687" s="219"/>
      <c r="B687" s="219"/>
      <c r="C687" s="219"/>
      <c r="D687" s="219"/>
      <c r="E687" s="219"/>
      <c r="F687" s="219"/>
      <c r="G687" s="219"/>
      <c r="H687" s="219"/>
      <c r="I687" s="219"/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</row>
    <row r="688" spans="1:26" ht="13.5">
      <c r="A688" s="219"/>
      <c r="B688" s="219"/>
      <c r="C688" s="219"/>
      <c r="D688" s="219"/>
      <c r="E688" s="219"/>
      <c r="F688" s="219"/>
      <c r="G688" s="219"/>
      <c r="H688" s="219"/>
      <c r="I688" s="219"/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9"/>
      <c r="Z688" s="219"/>
    </row>
    <row r="689" spans="1:26" ht="13.5">
      <c r="A689" s="219"/>
      <c r="B689" s="219"/>
      <c r="C689" s="219"/>
      <c r="D689" s="219"/>
      <c r="E689" s="219"/>
      <c r="F689" s="219"/>
      <c r="G689" s="219"/>
      <c r="H689" s="219"/>
      <c r="I689" s="219"/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9"/>
      <c r="Z689" s="219"/>
    </row>
    <row r="690" spans="1:26" ht="13.5">
      <c r="A690" s="219"/>
      <c r="B690" s="219"/>
      <c r="C690" s="219"/>
      <c r="D690" s="219"/>
      <c r="E690" s="219"/>
      <c r="F690" s="219"/>
      <c r="G690" s="219"/>
      <c r="H690" s="219"/>
      <c r="I690" s="219"/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9"/>
      <c r="Z690" s="219"/>
    </row>
    <row r="691" spans="1:26" ht="13.5">
      <c r="A691" s="219"/>
      <c r="B691" s="219"/>
      <c r="C691" s="219"/>
      <c r="D691" s="219"/>
      <c r="E691" s="219"/>
      <c r="F691" s="219"/>
      <c r="G691" s="219"/>
      <c r="H691" s="219"/>
      <c r="I691" s="219"/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9"/>
      <c r="Z691" s="219"/>
    </row>
    <row r="692" spans="1:26" ht="13.5">
      <c r="A692" s="219"/>
      <c r="B692" s="219"/>
      <c r="C692" s="219"/>
      <c r="D692" s="219"/>
      <c r="E692" s="219"/>
      <c r="F692" s="219"/>
      <c r="G692" s="219"/>
      <c r="H692" s="219"/>
      <c r="I692" s="219"/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9"/>
      <c r="Z692" s="219"/>
    </row>
    <row r="693" spans="1:26" ht="13.5">
      <c r="A693" s="219"/>
      <c r="B693" s="219"/>
      <c r="C693" s="219"/>
      <c r="D693" s="219"/>
      <c r="E693" s="219"/>
      <c r="F693" s="219"/>
      <c r="G693" s="219"/>
      <c r="H693" s="219"/>
      <c r="I693" s="219"/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9"/>
      <c r="Z693" s="219"/>
    </row>
    <row r="694" spans="1:26" ht="13.5">
      <c r="A694" s="219"/>
      <c r="B694" s="219"/>
      <c r="C694" s="219"/>
      <c r="D694" s="219"/>
      <c r="E694" s="219"/>
      <c r="F694" s="219"/>
      <c r="G694" s="219"/>
      <c r="H694" s="219"/>
      <c r="I694" s="219"/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9"/>
      <c r="Z694" s="219"/>
    </row>
    <row r="695" spans="1:26" ht="13.5">
      <c r="A695" s="219"/>
      <c r="B695" s="219"/>
      <c r="C695" s="219"/>
      <c r="D695" s="219"/>
      <c r="E695" s="219"/>
      <c r="F695" s="219"/>
      <c r="G695" s="219"/>
      <c r="H695" s="219"/>
      <c r="I695" s="219"/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9"/>
      <c r="Z695" s="219"/>
    </row>
    <row r="696" spans="1:26" ht="13.5">
      <c r="A696" s="219"/>
      <c r="B696" s="219"/>
      <c r="C696" s="219"/>
      <c r="D696" s="219"/>
      <c r="E696" s="219"/>
      <c r="F696" s="219"/>
      <c r="G696" s="219"/>
      <c r="H696" s="219"/>
      <c r="I696" s="219"/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9"/>
      <c r="Z696" s="219"/>
    </row>
    <row r="697" spans="1:26" ht="13.5">
      <c r="A697" s="219"/>
      <c r="B697" s="219"/>
      <c r="C697" s="219"/>
      <c r="D697" s="219"/>
      <c r="E697" s="219"/>
      <c r="F697" s="219"/>
      <c r="G697" s="219"/>
      <c r="H697" s="219"/>
      <c r="I697" s="219"/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9"/>
      <c r="Z697" s="219"/>
    </row>
    <row r="698" spans="1:26" ht="13.5">
      <c r="A698" s="219"/>
      <c r="B698" s="219"/>
      <c r="C698" s="219"/>
      <c r="D698" s="219"/>
      <c r="E698" s="219"/>
      <c r="F698" s="219"/>
      <c r="G698" s="219"/>
      <c r="H698" s="219"/>
      <c r="I698" s="219"/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9"/>
      <c r="Z698" s="219"/>
    </row>
    <row r="699" spans="1:26" ht="13.5">
      <c r="A699" s="219"/>
      <c r="B699" s="219"/>
      <c r="C699" s="219"/>
      <c r="D699" s="219"/>
      <c r="E699" s="219"/>
      <c r="F699" s="219"/>
      <c r="G699" s="219"/>
      <c r="H699" s="219"/>
      <c r="I699" s="219"/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9"/>
      <c r="Z699" s="219"/>
    </row>
    <row r="700" spans="1:26" ht="13.5">
      <c r="A700" s="219"/>
      <c r="B700" s="219"/>
      <c r="C700" s="219"/>
      <c r="D700" s="219"/>
      <c r="E700" s="219"/>
      <c r="F700" s="219"/>
      <c r="G700" s="219"/>
      <c r="H700" s="219"/>
      <c r="I700" s="219"/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9"/>
      <c r="Z700" s="219"/>
    </row>
    <row r="701" spans="1:26" ht="13.5">
      <c r="A701" s="219"/>
      <c r="B701" s="219"/>
      <c r="C701" s="219"/>
      <c r="D701" s="219"/>
      <c r="E701" s="219"/>
      <c r="F701" s="219"/>
      <c r="G701" s="219"/>
      <c r="H701" s="219"/>
      <c r="I701" s="219"/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9"/>
      <c r="Z701" s="219"/>
    </row>
    <row r="702" spans="1:26" ht="13.5">
      <c r="A702" s="219"/>
      <c r="B702" s="219"/>
      <c r="C702" s="219"/>
      <c r="D702" s="219"/>
      <c r="E702" s="219"/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9"/>
      <c r="Z702" s="219"/>
    </row>
    <row r="703" spans="1:26" ht="13.5">
      <c r="A703" s="219"/>
      <c r="B703" s="219"/>
      <c r="C703" s="219"/>
      <c r="D703" s="219"/>
      <c r="E703" s="219"/>
      <c r="F703" s="219"/>
      <c r="G703" s="219"/>
      <c r="H703" s="219"/>
      <c r="I703" s="219"/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9"/>
      <c r="Z703" s="219"/>
    </row>
    <row r="704" spans="1:26" ht="13.5">
      <c r="A704" s="219"/>
      <c r="B704" s="219"/>
      <c r="C704" s="219"/>
      <c r="D704" s="219"/>
      <c r="E704" s="219"/>
      <c r="F704" s="219"/>
      <c r="G704" s="219"/>
      <c r="H704" s="219"/>
      <c r="I704" s="219"/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9"/>
      <c r="Z704" s="219"/>
    </row>
    <row r="705" spans="1:26" ht="13.5">
      <c r="A705" s="219"/>
      <c r="B705" s="219"/>
      <c r="C705" s="219"/>
      <c r="D705" s="219"/>
      <c r="E705" s="219"/>
      <c r="F705" s="219"/>
      <c r="G705" s="219"/>
      <c r="H705" s="219"/>
      <c r="I705" s="219"/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9"/>
      <c r="Z705" s="219"/>
    </row>
    <row r="706" spans="1:26" ht="13.5">
      <c r="A706" s="219"/>
      <c r="B706" s="219"/>
      <c r="C706" s="219"/>
      <c r="D706" s="219"/>
      <c r="E706" s="219"/>
      <c r="F706" s="219"/>
      <c r="G706" s="219"/>
      <c r="H706" s="219"/>
      <c r="I706" s="219"/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9"/>
      <c r="Z706" s="219"/>
    </row>
    <row r="707" spans="1:26" ht="13.5">
      <c r="A707" s="219"/>
      <c r="B707" s="219"/>
      <c r="C707" s="219"/>
      <c r="D707" s="219"/>
      <c r="E707" s="219"/>
      <c r="F707" s="219"/>
      <c r="G707" s="219"/>
      <c r="H707" s="219"/>
      <c r="I707" s="219"/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9"/>
      <c r="Z707" s="219"/>
    </row>
    <row r="708" spans="1:26" ht="13.5">
      <c r="A708" s="219"/>
      <c r="B708" s="219"/>
      <c r="C708" s="219"/>
      <c r="D708" s="219"/>
      <c r="E708" s="219"/>
      <c r="F708" s="219"/>
      <c r="G708" s="219"/>
      <c r="H708" s="219"/>
      <c r="I708" s="219"/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9"/>
      <c r="Z708" s="219"/>
    </row>
    <row r="709" spans="1:26" ht="13.5">
      <c r="A709" s="219"/>
      <c r="B709" s="219"/>
      <c r="C709" s="219"/>
      <c r="D709" s="219"/>
      <c r="E709" s="219"/>
      <c r="F709" s="219"/>
      <c r="G709" s="219"/>
      <c r="H709" s="219"/>
      <c r="I709" s="219"/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</row>
    <row r="710" spans="1:26" ht="13.5">
      <c r="A710" s="219"/>
      <c r="B710" s="219"/>
      <c r="C710" s="219"/>
      <c r="D710" s="219"/>
      <c r="E710" s="219"/>
      <c r="F710" s="219"/>
      <c r="G710" s="219"/>
      <c r="H710" s="219"/>
      <c r="I710" s="219"/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9"/>
      <c r="Z710" s="219"/>
    </row>
    <row r="711" spans="1:26" ht="13.5">
      <c r="A711" s="219"/>
      <c r="B711" s="219"/>
      <c r="C711" s="219"/>
      <c r="D711" s="219"/>
      <c r="E711" s="219"/>
      <c r="F711" s="219"/>
      <c r="G711" s="219"/>
      <c r="H711" s="219"/>
      <c r="I711" s="219"/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9"/>
      <c r="Z711" s="219"/>
    </row>
    <row r="712" spans="1:26" ht="13.5">
      <c r="A712" s="219"/>
      <c r="B712" s="219"/>
      <c r="C712" s="219"/>
      <c r="D712" s="219"/>
      <c r="E712" s="219"/>
      <c r="F712" s="219"/>
      <c r="G712" s="219"/>
      <c r="H712" s="219"/>
      <c r="I712" s="219"/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9"/>
      <c r="Z712" s="219"/>
    </row>
    <row r="713" spans="1:26" ht="13.5">
      <c r="A713" s="219"/>
      <c r="B713" s="219"/>
      <c r="C713" s="219"/>
      <c r="D713" s="219"/>
      <c r="E713" s="219"/>
      <c r="F713" s="219"/>
      <c r="G713" s="219"/>
      <c r="H713" s="219"/>
      <c r="I713" s="219"/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9"/>
      <c r="Z713" s="219"/>
    </row>
    <row r="714" spans="1:26" ht="13.5">
      <c r="A714" s="219"/>
      <c r="B714" s="219"/>
      <c r="C714" s="219"/>
      <c r="D714" s="219"/>
      <c r="E714" s="219"/>
      <c r="F714" s="219"/>
      <c r="G714" s="219"/>
      <c r="H714" s="219"/>
      <c r="I714" s="219"/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9"/>
      <c r="Z714" s="219"/>
    </row>
    <row r="715" spans="1:26" ht="13.5">
      <c r="A715" s="219"/>
      <c r="B715" s="219"/>
      <c r="C715" s="219"/>
      <c r="D715" s="219"/>
      <c r="E715" s="219"/>
      <c r="F715" s="219"/>
      <c r="G715" s="219"/>
      <c r="H715" s="219"/>
      <c r="I715" s="219"/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9"/>
      <c r="Z715" s="219"/>
    </row>
    <row r="716" spans="1:26" ht="13.5">
      <c r="A716" s="219"/>
      <c r="B716" s="219"/>
      <c r="C716" s="219"/>
      <c r="D716" s="219"/>
      <c r="E716" s="219"/>
      <c r="F716" s="219"/>
      <c r="G716" s="219"/>
      <c r="H716" s="219"/>
      <c r="I716" s="219"/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9"/>
      <c r="Z716" s="219"/>
    </row>
    <row r="717" spans="1:26" ht="13.5">
      <c r="A717" s="219"/>
      <c r="B717" s="219"/>
      <c r="C717" s="219"/>
      <c r="D717" s="219"/>
      <c r="E717" s="219"/>
      <c r="F717" s="219"/>
      <c r="G717" s="219"/>
      <c r="H717" s="219"/>
      <c r="I717" s="219"/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</row>
    <row r="718" spans="1:26" ht="13.5">
      <c r="A718" s="219"/>
      <c r="B718" s="219"/>
      <c r="C718" s="219"/>
      <c r="D718" s="219"/>
      <c r="E718" s="219"/>
      <c r="F718" s="219"/>
      <c r="G718" s="219"/>
      <c r="H718" s="219"/>
      <c r="I718" s="219"/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9"/>
      <c r="Z718" s="219"/>
    </row>
    <row r="719" spans="1:26" ht="13.5">
      <c r="A719" s="219"/>
      <c r="B719" s="219"/>
      <c r="C719" s="219"/>
      <c r="D719" s="219"/>
      <c r="E719" s="219"/>
      <c r="F719" s="219"/>
      <c r="G719" s="219"/>
      <c r="H719" s="219"/>
      <c r="I719" s="219"/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9"/>
      <c r="Z719" s="219"/>
    </row>
    <row r="720" spans="1:26" ht="13.5">
      <c r="A720" s="219"/>
      <c r="B720" s="219"/>
      <c r="C720" s="219"/>
      <c r="D720" s="219"/>
      <c r="E720" s="219"/>
      <c r="F720" s="219"/>
      <c r="G720" s="219"/>
      <c r="H720" s="219"/>
      <c r="I720" s="219"/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9"/>
      <c r="Z720" s="219"/>
    </row>
    <row r="721" spans="1:26" ht="13.5">
      <c r="A721" s="219"/>
      <c r="B721" s="219"/>
      <c r="C721" s="219"/>
      <c r="D721" s="219"/>
      <c r="E721" s="219"/>
      <c r="F721" s="219"/>
      <c r="G721" s="219"/>
      <c r="H721" s="219"/>
      <c r="I721" s="219"/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9"/>
      <c r="Z721" s="219"/>
    </row>
    <row r="722" spans="1:26" ht="13.5">
      <c r="A722" s="219"/>
      <c r="B722" s="219"/>
      <c r="C722" s="219"/>
      <c r="D722" s="219"/>
      <c r="E722" s="219"/>
      <c r="F722" s="219"/>
      <c r="G722" s="219"/>
      <c r="H722" s="219"/>
      <c r="I722" s="219"/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9"/>
      <c r="Z722" s="219"/>
    </row>
    <row r="723" spans="1:26" ht="13.5">
      <c r="A723" s="219"/>
      <c r="B723" s="219"/>
      <c r="C723" s="219"/>
      <c r="D723" s="219"/>
      <c r="E723" s="219"/>
      <c r="F723" s="219"/>
      <c r="G723" s="219"/>
      <c r="H723" s="219"/>
      <c r="I723" s="219"/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9"/>
      <c r="Z723" s="219"/>
    </row>
    <row r="724" spans="1:26" ht="13.5">
      <c r="A724" s="219"/>
      <c r="B724" s="219"/>
      <c r="C724" s="219"/>
      <c r="D724" s="219"/>
      <c r="E724" s="219"/>
      <c r="F724" s="219"/>
      <c r="G724" s="219"/>
      <c r="H724" s="219"/>
      <c r="I724" s="219"/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9"/>
      <c r="Z724" s="219"/>
    </row>
    <row r="725" spans="1:26" ht="13.5">
      <c r="A725" s="219"/>
      <c r="B725" s="219"/>
      <c r="C725" s="219"/>
      <c r="D725" s="219"/>
      <c r="E725" s="219"/>
      <c r="F725" s="219"/>
      <c r="G725" s="219"/>
      <c r="H725" s="219"/>
      <c r="I725" s="219"/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9"/>
      <c r="Z725" s="219"/>
    </row>
    <row r="726" spans="1:26" ht="13.5">
      <c r="A726" s="219"/>
      <c r="B726" s="219"/>
      <c r="C726" s="219"/>
      <c r="D726" s="219"/>
      <c r="E726" s="219"/>
      <c r="F726" s="219"/>
      <c r="G726" s="219"/>
      <c r="H726" s="219"/>
      <c r="I726" s="219"/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9"/>
      <c r="Z726" s="219"/>
    </row>
    <row r="727" spans="1:26" ht="13.5">
      <c r="A727" s="219"/>
      <c r="B727" s="219"/>
      <c r="C727" s="219"/>
      <c r="D727" s="219"/>
      <c r="E727" s="219"/>
      <c r="F727" s="219"/>
      <c r="G727" s="219"/>
      <c r="H727" s="219"/>
      <c r="I727" s="219"/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9"/>
      <c r="Z727" s="219"/>
    </row>
    <row r="728" spans="1:26" ht="13.5">
      <c r="A728" s="219"/>
      <c r="B728" s="219"/>
      <c r="C728" s="219"/>
      <c r="D728" s="219"/>
      <c r="E728" s="219"/>
      <c r="F728" s="219"/>
      <c r="G728" s="219"/>
      <c r="H728" s="219"/>
      <c r="I728" s="219"/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9"/>
      <c r="Z728" s="219"/>
    </row>
    <row r="729" spans="1:26" ht="13.5">
      <c r="A729" s="219"/>
      <c r="B729" s="219"/>
      <c r="C729" s="219"/>
      <c r="D729" s="219"/>
      <c r="E729" s="219"/>
      <c r="F729" s="219"/>
      <c r="G729" s="219"/>
      <c r="H729" s="219"/>
      <c r="I729" s="219"/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9"/>
      <c r="Z729" s="219"/>
    </row>
    <row r="730" spans="1:26" ht="13.5">
      <c r="A730" s="219"/>
      <c r="B730" s="219"/>
      <c r="C730" s="219"/>
      <c r="D730" s="219"/>
      <c r="E730" s="219"/>
      <c r="F730" s="219"/>
      <c r="G730" s="219"/>
      <c r="H730" s="219"/>
      <c r="I730" s="219"/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9"/>
      <c r="Z730" s="219"/>
    </row>
    <row r="731" spans="1:26" ht="13.5">
      <c r="A731" s="219"/>
      <c r="B731" s="219"/>
      <c r="C731" s="219"/>
      <c r="D731" s="219"/>
      <c r="E731" s="219"/>
      <c r="F731" s="219"/>
      <c r="G731" s="219"/>
      <c r="H731" s="219"/>
      <c r="I731" s="219"/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9"/>
      <c r="Z731" s="219"/>
    </row>
    <row r="732" spans="1:26" ht="13.5">
      <c r="A732" s="219"/>
      <c r="B732" s="219"/>
      <c r="C732" s="219"/>
      <c r="D732" s="219"/>
      <c r="E732" s="219"/>
      <c r="F732" s="219"/>
      <c r="G732" s="219"/>
      <c r="H732" s="219"/>
      <c r="I732" s="219"/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9"/>
      <c r="Z732" s="219"/>
    </row>
    <row r="733" spans="1:26" ht="13.5">
      <c r="A733" s="219"/>
      <c r="B733" s="219"/>
      <c r="C733" s="219"/>
      <c r="D733" s="219"/>
      <c r="E733" s="219"/>
      <c r="F733" s="219"/>
      <c r="G733" s="219"/>
      <c r="H733" s="219"/>
      <c r="I733" s="219"/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9"/>
      <c r="Z733" s="219"/>
    </row>
    <row r="734" spans="1:26" ht="13.5">
      <c r="A734" s="219"/>
      <c r="B734" s="219"/>
      <c r="C734" s="219"/>
      <c r="D734" s="219"/>
      <c r="E734" s="219"/>
      <c r="F734" s="219"/>
      <c r="G734" s="219"/>
      <c r="H734" s="219"/>
      <c r="I734" s="219"/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9"/>
      <c r="Z734" s="219"/>
    </row>
    <row r="735" spans="1:26" ht="13.5">
      <c r="A735" s="219"/>
      <c r="B735" s="219"/>
      <c r="C735" s="219"/>
      <c r="D735" s="219"/>
      <c r="E735" s="219"/>
      <c r="F735" s="219"/>
      <c r="G735" s="219"/>
      <c r="H735" s="219"/>
      <c r="I735" s="219"/>
      <c r="J735" s="219"/>
      <c r="K735" s="219"/>
      <c r="L735" s="219"/>
      <c r="M735" s="219"/>
      <c r="N735" s="219"/>
      <c r="O735" s="219"/>
      <c r="P735" s="219"/>
      <c r="Q735" s="219"/>
      <c r="R735" s="219"/>
      <c r="S735" s="219"/>
      <c r="T735" s="219"/>
      <c r="U735" s="219"/>
      <c r="V735" s="219"/>
      <c r="W735" s="219"/>
      <c r="X735" s="219"/>
      <c r="Y735" s="219"/>
      <c r="Z735" s="219"/>
    </row>
    <row r="736" spans="1:26" ht="13.5">
      <c r="A736" s="219"/>
      <c r="B736" s="219"/>
      <c r="C736" s="219"/>
      <c r="D736" s="219"/>
      <c r="E736" s="219"/>
      <c r="F736" s="219"/>
      <c r="G736" s="219"/>
      <c r="H736" s="219"/>
      <c r="I736" s="219"/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9"/>
      <c r="Z736" s="219"/>
    </row>
    <row r="737" spans="1:26" ht="13.5">
      <c r="A737" s="219"/>
      <c r="B737" s="219"/>
      <c r="C737" s="219"/>
      <c r="D737" s="219"/>
      <c r="E737" s="219"/>
      <c r="F737" s="219"/>
      <c r="G737" s="219"/>
      <c r="H737" s="219"/>
      <c r="I737" s="219"/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9"/>
      <c r="Z737" s="219"/>
    </row>
    <row r="738" spans="1:26" ht="13.5">
      <c r="A738" s="219"/>
      <c r="B738" s="219"/>
      <c r="C738" s="219"/>
      <c r="D738" s="219"/>
      <c r="E738" s="219"/>
      <c r="F738" s="219"/>
      <c r="G738" s="219"/>
      <c r="H738" s="219"/>
      <c r="I738" s="219"/>
      <c r="J738" s="219"/>
      <c r="K738" s="219"/>
      <c r="L738" s="219"/>
      <c r="M738" s="219"/>
      <c r="N738" s="219"/>
      <c r="O738" s="219"/>
      <c r="P738" s="219"/>
      <c r="Q738" s="219"/>
      <c r="R738" s="219"/>
      <c r="S738" s="219"/>
      <c r="T738" s="219"/>
      <c r="U738" s="219"/>
      <c r="V738" s="219"/>
      <c r="W738" s="219"/>
      <c r="X738" s="219"/>
      <c r="Y738" s="219"/>
      <c r="Z738" s="219"/>
    </row>
    <row r="739" spans="1:26" ht="13.5">
      <c r="A739" s="219"/>
      <c r="B739" s="219"/>
      <c r="C739" s="219"/>
      <c r="D739" s="219"/>
      <c r="E739" s="219"/>
      <c r="F739" s="219"/>
      <c r="G739" s="219"/>
      <c r="H739" s="219"/>
      <c r="I739" s="219"/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9"/>
      <c r="Z739" s="219"/>
    </row>
    <row r="740" spans="1:26" ht="13.5">
      <c r="A740" s="219"/>
      <c r="B740" s="219"/>
      <c r="C740" s="219"/>
      <c r="D740" s="219"/>
      <c r="E740" s="219"/>
      <c r="F740" s="219"/>
      <c r="G740" s="219"/>
      <c r="H740" s="219"/>
      <c r="I740" s="219"/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9"/>
      <c r="Z740" s="219"/>
    </row>
    <row r="741" spans="1:26" ht="13.5">
      <c r="A741" s="219"/>
      <c r="B741" s="219"/>
      <c r="C741" s="219"/>
      <c r="D741" s="219"/>
      <c r="E741" s="219"/>
      <c r="F741" s="219"/>
      <c r="G741" s="219"/>
      <c r="H741" s="219"/>
      <c r="I741" s="219"/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9"/>
      <c r="Z741" s="219"/>
    </row>
    <row r="742" spans="1:26" ht="13.5">
      <c r="A742" s="219"/>
      <c r="B742" s="219"/>
      <c r="C742" s="219"/>
      <c r="D742" s="219"/>
      <c r="E742" s="219"/>
      <c r="F742" s="219"/>
      <c r="G742" s="219"/>
      <c r="H742" s="219"/>
      <c r="I742" s="219"/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9"/>
      <c r="Z742" s="219"/>
    </row>
    <row r="743" spans="1:26" ht="13.5">
      <c r="A743" s="219"/>
      <c r="B743" s="219"/>
      <c r="C743" s="219"/>
      <c r="D743" s="219"/>
      <c r="E743" s="219"/>
      <c r="F743" s="219"/>
      <c r="G743" s="219"/>
      <c r="H743" s="219"/>
      <c r="I743" s="219"/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</row>
    <row r="744" spans="1:26" ht="13.5">
      <c r="A744" s="219"/>
      <c r="B744" s="219"/>
      <c r="C744" s="219"/>
      <c r="D744" s="219"/>
      <c r="E744" s="219"/>
      <c r="F744" s="219"/>
      <c r="G744" s="219"/>
      <c r="H744" s="219"/>
      <c r="I744" s="219"/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9"/>
      <c r="Z744" s="219"/>
    </row>
    <row r="745" spans="1:26" ht="13.5">
      <c r="A745" s="219"/>
      <c r="B745" s="219"/>
      <c r="C745" s="219"/>
      <c r="D745" s="219"/>
      <c r="E745" s="219"/>
      <c r="F745" s="219"/>
      <c r="G745" s="219"/>
      <c r="H745" s="219"/>
      <c r="I745" s="219"/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9"/>
      <c r="Z745" s="219"/>
    </row>
    <row r="746" spans="1:26" ht="13.5">
      <c r="A746" s="219"/>
      <c r="B746" s="219"/>
      <c r="C746" s="219"/>
      <c r="D746" s="219"/>
      <c r="E746" s="219"/>
      <c r="F746" s="219"/>
      <c r="G746" s="219"/>
      <c r="H746" s="219"/>
      <c r="I746" s="219"/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9"/>
      <c r="Z746" s="219"/>
    </row>
    <row r="747" spans="1:26" ht="13.5">
      <c r="A747" s="219"/>
      <c r="B747" s="219"/>
      <c r="C747" s="219"/>
      <c r="D747" s="219"/>
      <c r="E747" s="219"/>
      <c r="F747" s="219"/>
      <c r="G747" s="219"/>
      <c r="H747" s="219"/>
      <c r="I747" s="219"/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9"/>
      <c r="Z747" s="219"/>
    </row>
    <row r="748" spans="1:26" ht="13.5">
      <c r="A748" s="219"/>
      <c r="B748" s="219"/>
      <c r="C748" s="219"/>
      <c r="D748" s="219"/>
      <c r="E748" s="219"/>
      <c r="F748" s="219"/>
      <c r="G748" s="219"/>
      <c r="H748" s="219"/>
      <c r="I748" s="219"/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9"/>
      <c r="Z748" s="219"/>
    </row>
    <row r="749" spans="1:26" ht="13.5">
      <c r="A749" s="219"/>
      <c r="B749" s="219"/>
      <c r="C749" s="219"/>
      <c r="D749" s="219"/>
      <c r="E749" s="219"/>
      <c r="F749" s="219"/>
      <c r="G749" s="219"/>
      <c r="H749" s="219"/>
      <c r="I749" s="219"/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</row>
    <row r="750" spans="1:26" ht="13.5">
      <c r="A750" s="219"/>
      <c r="B750" s="219"/>
      <c r="C750" s="219"/>
      <c r="D750" s="219"/>
      <c r="E750" s="219"/>
      <c r="F750" s="219"/>
      <c r="G750" s="219"/>
      <c r="H750" s="219"/>
      <c r="I750" s="219"/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9"/>
      <c r="Z750" s="219"/>
    </row>
    <row r="751" spans="1:26" ht="13.5">
      <c r="A751" s="219"/>
      <c r="B751" s="219"/>
      <c r="C751" s="219"/>
      <c r="D751" s="219"/>
      <c r="E751" s="219"/>
      <c r="F751" s="219"/>
      <c r="G751" s="219"/>
      <c r="H751" s="219"/>
      <c r="I751" s="219"/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9"/>
      <c r="Z751" s="219"/>
    </row>
    <row r="752" spans="1:26" ht="13.5">
      <c r="A752" s="219"/>
      <c r="B752" s="219"/>
      <c r="C752" s="219"/>
      <c r="D752" s="219"/>
      <c r="E752" s="219"/>
      <c r="F752" s="219"/>
      <c r="G752" s="219"/>
      <c r="H752" s="219"/>
      <c r="I752" s="219"/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9"/>
      <c r="Z752" s="219"/>
    </row>
    <row r="753" spans="1:26" ht="13.5">
      <c r="A753" s="219"/>
      <c r="B753" s="219"/>
      <c r="C753" s="219"/>
      <c r="D753" s="219"/>
      <c r="E753" s="219"/>
      <c r="F753" s="219"/>
      <c r="G753" s="219"/>
      <c r="H753" s="219"/>
      <c r="I753" s="219"/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9"/>
      <c r="Z753" s="219"/>
    </row>
    <row r="754" spans="1:26" ht="13.5">
      <c r="A754" s="219"/>
      <c r="B754" s="219"/>
      <c r="C754" s="219"/>
      <c r="D754" s="219"/>
      <c r="E754" s="219"/>
      <c r="F754" s="219"/>
      <c r="G754" s="219"/>
      <c r="H754" s="219"/>
      <c r="I754" s="219"/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9"/>
      <c r="Z754" s="219"/>
    </row>
    <row r="755" spans="1:26" ht="13.5">
      <c r="A755" s="219"/>
      <c r="B755" s="219"/>
      <c r="C755" s="219"/>
      <c r="D755" s="219"/>
      <c r="E755" s="219"/>
      <c r="F755" s="219"/>
      <c r="G755" s="219"/>
      <c r="H755" s="219"/>
      <c r="I755" s="219"/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9"/>
      <c r="Z755" s="219"/>
    </row>
    <row r="756" spans="1:26" ht="13.5">
      <c r="A756" s="219"/>
      <c r="B756" s="219"/>
      <c r="C756" s="219"/>
      <c r="D756" s="219"/>
      <c r="E756" s="219"/>
      <c r="F756" s="219"/>
      <c r="G756" s="219"/>
      <c r="H756" s="219"/>
      <c r="I756" s="219"/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9"/>
      <c r="Z756" s="219"/>
    </row>
    <row r="757" spans="1:26" ht="13.5">
      <c r="A757" s="219"/>
      <c r="B757" s="219"/>
      <c r="C757" s="219"/>
      <c r="D757" s="219"/>
      <c r="E757" s="219"/>
      <c r="F757" s="219"/>
      <c r="G757" s="219"/>
      <c r="H757" s="219"/>
      <c r="I757" s="219"/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9"/>
      <c r="Z757" s="219"/>
    </row>
    <row r="758" spans="1:26" ht="13.5">
      <c r="A758" s="219"/>
      <c r="B758" s="219"/>
      <c r="C758" s="219"/>
      <c r="D758" s="219"/>
      <c r="E758" s="219"/>
      <c r="F758" s="219"/>
      <c r="G758" s="219"/>
      <c r="H758" s="219"/>
      <c r="I758" s="219"/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9"/>
      <c r="Z758" s="219"/>
    </row>
    <row r="759" spans="1:26" ht="13.5">
      <c r="A759" s="219"/>
      <c r="B759" s="219"/>
      <c r="C759" s="219"/>
      <c r="D759" s="219"/>
      <c r="E759" s="219"/>
      <c r="F759" s="219"/>
      <c r="G759" s="219"/>
      <c r="H759" s="219"/>
      <c r="I759" s="219"/>
      <c r="J759" s="219"/>
      <c r="K759" s="219"/>
      <c r="L759" s="219"/>
      <c r="M759" s="219"/>
      <c r="N759" s="219"/>
      <c r="O759" s="219"/>
      <c r="P759" s="219"/>
      <c r="Q759" s="219"/>
      <c r="R759" s="219"/>
      <c r="S759" s="219"/>
      <c r="T759" s="219"/>
      <c r="U759" s="219"/>
      <c r="V759" s="219"/>
      <c r="W759" s="219"/>
      <c r="X759" s="219"/>
      <c r="Y759" s="219"/>
      <c r="Z759" s="219"/>
    </row>
    <row r="760" spans="1:26" ht="13.5">
      <c r="A760" s="219"/>
      <c r="B760" s="219"/>
      <c r="C760" s="219"/>
      <c r="D760" s="219"/>
      <c r="E760" s="219"/>
      <c r="F760" s="219"/>
      <c r="G760" s="219"/>
      <c r="H760" s="219"/>
      <c r="I760" s="219"/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9"/>
      <c r="Z760" s="219"/>
    </row>
    <row r="761" spans="1:26" ht="13.5">
      <c r="A761" s="219"/>
      <c r="B761" s="219"/>
      <c r="C761" s="219"/>
      <c r="D761" s="219"/>
      <c r="E761" s="219"/>
      <c r="F761" s="219"/>
      <c r="G761" s="219"/>
      <c r="H761" s="219"/>
      <c r="I761" s="219"/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</row>
    <row r="762" spans="1:26" ht="13.5">
      <c r="A762" s="219"/>
      <c r="B762" s="219"/>
      <c r="C762" s="219"/>
      <c r="D762" s="219"/>
      <c r="E762" s="219"/>
      <c r="F762" s="219"/>
      <c r="G762" s="219"/>
      <c r="H762" s="219"/>
      <c r="I762" s="219"/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</row>
    <row r="763" spans="1:26" ht="13.5">
      <c r="A763" s="219"/>
      <c r="B763" s="219"/>
      <c r="C763" s="219"/>
      <c r="D763" s="219"/>
      <c r="E763" s="219"/>
      <c r="F763" s="219"/>
      <c r="G763" s="219"/>
      <c r="H763" s="219"/>
      <c r="I763" s="219"/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</row>
    <row r="764" spans="1:26" ht="13.5">
      <c r="A764" s="219"/>
      <c r="B764" s="219"/>
      <c r="C764" s="219"/>
      <c r="D764" s="219"/>
      <c r="E764" s="219"/>
      <c r="F764" s="219"/>
      <c r="G764" s="219"/>
      <c r="H764" s="219"/>
      <c r="I764" s="219"/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</row>
    <row r="765" spans="1:26" ht="13.5">
      <c r="A765" s="219"/>
      <c r="B765" s="219"/>
      <c r="C765" s="219"/>
      <c r="D765" s="219"/>
      <c r="E765" s="219"/>
      <c r="F765" s="219"/>
      <c r="G765" s="219"/>
      <c r="H765" s="219"/>
      <c r="I765" s="219"/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9"/>
      <c r="Z765" s="219"/>
    </row>
    <row r="766" spans="1:26" ht="13.5">
      <c r="A766" s="219"/>
      <c r="B766" s="219"/>
      <c r="C766" s="219"/>
      <c r="D766" s="219"/>
      <c r="E766" s="219"/>
      <c r="F766" s="219"/>
      <c r="G766" s="219"/>
      <c r="H766" s="219"/>
      <c r="I766" s="219"/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9"/>
      <c r="Z766" s="219"/>
    </row>
    <row r="767" spans="1:26" ht="13.5">
      <c r="A767" s="219"/>
      <c r="B767" s="219"/>
      <c r="C767" s="219"/>
      <c r="D767" s="219"/>
      <c r="E767" s="219"/>
      <c r="F767" s="219"/>
      <c r="G767" s="219"/>
      <c r="H767" s="219"/>
      <c r="I767" s="219"/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</row>
    <row r="768" spans="1:26" ht="13.5">
      <c r="A768" s="219"/>
      <c r="B768" s="219"/>
      <c r="C768" s="219"/>
      <c r="D768" s="219"/>
      <c r="E768" s="219"/>
      <c r="F768" s="219"/>
      <c r="G768" s="219"/>
      <c r="H768" s="219"/>
      <c r="I768" s="219"/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</row>
    <row r="769" spans="1:26" ht="13.5">
      <c r="A769" s="219"/>
      <c r="B769" s="219"/>
      <c r="C769" s="219"/>
      <c r="D769" s="219"/>
      <c r="E769" s="219"/>
      <c r="F769" s="219"/>
      <c r="G769" s="219"/>
      <c r="H769" s="219"/>
      <c r="I769" s="219"/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</row>
    <row r="770" spans="1:26" ht="13.5">
      <c r="A770" s="219"/>
      <c r="B770" s="219"/>
      <c r="C770" s="219"/>
      <c r="D770" s="219"/>
      <c r="E770" s="219"/>
      <c r="F770" s="219"/>
      <c r="G770" s="219"/>
      <c r="H770" s="219"/>
      <c r="I770" s="219"/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</row>
    <row r="771" spans="1:26" ht="13.5">
      <c r="A771" s="219"/>
      <c r="B771" s="219"/>
      <c r="C771" s="219"/>
      <c r="D771" s="219"/>
      <c r="E771" s="219"/>
      <c r="F771" s="219"/>
      <c r="G771" s="219"/>
      <c r="H771" s="219"/>
      <c r="I771" s="219"/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9"/>
      <c r="Z771" s="219"/>
    </row>
    <row r="772" spans="1:26" ht="13.5">
      <c r="A772" s="219"/>
      <c r="B772" s="219"/>
      <c r="C772" s="219"/>
      <c r="D772" s="219"/>
      <c r="E772" s="219"/>
      <c r="F772" s="219"/>
      <c r="G772" s="219"/>
      <c r="H772" s="219"/>
      <c r="I772" s="219"/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9"/>
      <c r="Z772" s="219"/>
    </row>
    <row r="773" spans="1:26" ht="13.5">
      <c r="A773" s="219"/>
      <c r="B773" s="219"/>
      <c r="C773" s="219"/>
      <c r="D773" s="219"/>
      <c r="E773" s="219"/>
      <c r="F773" s="219"/>
      <c r="G773" s="219"/>
      <c r="H773" s="219"/>
      <c r="I773" s="219"/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9"/>
      <c r="Z773" s="219"/>
    </row>
    <row r="774" spans="1:26" ht="13.5">
      <c r="A774" s="219"/>
      <c r="B774" s="219"/>
      <c r="C774" s="219"/>
      <c r="D774" s="219"/>
      <c r="E774" s="219"/>
      <c r="F774" s="219"/>
      <c r="G774" s="219"/>
      <c r="H774" s="219"/>
      <c r="I774" s="219"/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9"/>
      <c r="Z774" s="219"/>
    </row>
    <row r="775" spans="1:26" ht="13.5">
      <c r="A775" s="219"/>
      <c r="B775" s="219"/>
      <c r="C775" s="219"/>
      <c r="D775" s="219"/>
      <c r="E775" s="219"/>
      <c r="F775" s="219"/>
      <c r="G775" s="219"/>
      <c r="H775" s="219"/>
      <c r="I775" s="219"/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9"/>
      <c r="Z775" s="219"/>
    </row>
    <row r="776" spans="1:26" ht="13.5">
      <c r="A776" s="219"/>
      <c r="B776" s="219"/>
      <c r="C776" s="219"/>
      <c r="D776" s="219"/>
      <c r="E776" s="219"/>
      <c r="F776" s="219"/>
      <c r="G776" s="219"/>
      <c r="H776" s="219"/>
      <c r="I776" s="219"/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9"/>
      <c r="Z776" s="219"/>
    </row>
    <row r="777" spans="1:26" ht="13.5">
      <c r="A777" s="219"/>
      <c r="B777" s="219"/>
      <c r="C777" s="219"/>
      <c r="D777" s="219"/>
      <c r="E777" s="219"/>
      <c r="F777" s="219"/>
      <c r="G777" s="219"/>
      <c r="H777" s="219"/>
      <c r="I777" s="219"/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9"/>
      <c r="Z777" s="219"/>
    </row>
    <row r="778" spans="1:26" ht="13.5">
      <c r="A778" s="219"/>
      <c r="B778" s="219"/>
      <c r="C778" s="219"/>
      <c r="D778" s="219"/>
      <c r="E778" s="219"/>
      <c r="F778" s="219"/>
      <c r="G778" s="219"/>
      <c r="H778" s="219"/>
      <c r="I778" s="219"/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9"/>
      <c r="Z778" s="219"/>
    </row>
    <row r="779" spans="1:26" ht="13.5">
      <c r="A779" s="219"/>
      <c r="B779" s="219"/>
      <c r="C779" s="219"/>
      <c r="D779" s="219"/>
      <c r="E779" s="219"/>
      <c r="F779" s="219"/>
      <c r="G779" s="219"/>
      <c r="H779" s="219"/>
      <c r="I779" s="219"/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9"/>
      <c r="Z779" s="219"/>
    </row>
    <row r="780" spans="1:26" ht="13.5">
      <c r="A780" s="219"/>
      <c r="B780" s="219"/>
      <c r="C780" s="219"/>
      <c r="D780" s="219"/>
      <c r="E780" s="219"/>
      <c r="F780" s="219"/>
      <c r="G780" s="219"/>
      <c r="H780" s="219"/>
      <c r="I780" s="219"/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9"/>
      <c r="Z780" s="219"/>
    </row>
    <row r="781" spans="1:26" ht="13.5">
      <c r="A781" s="219"/>
      <c r="B781" s="219"/>
      <c r="C781" s="219"/>
      <c r="D781" s="219"/>
      <c r="E781" s="219"/>
      <c r="F781" s="219"/>
      <c r="G781" s="219"/>
      <c r="H781" s="219"/>
      <c r="I781" s="219"/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</row>
    <row r="782" spans="1:26" ht="13.5">
      <c r="A782" s="219"/>
      <c r="B782" s="219"/>
      <c r="C782" s="219"/>
      <c r="D782" s="219"/>
      <c r="E782" s="219"/>
      <c r="F782" s="219"/>
      <c r="G782" s="219"/>
      <c r="H782" s="219"/>
      <c r="I782" s="219"/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9"/>
      <c r="Z782" s="219"/>
    </row>
    <row r="783" spans="1:26" ht="13.5">
      <c r="A783" s="219"/>
      <c r="B783" s="219"/>
      <c r="C783" s="219"/>
      <c r="D783" s="219"/>
      <c r="E783" s="219"/>
      <c r="F783" s="219"/>
      <c r="G783" s="219"/>
      <c r="H783" s="219"/>
      <c r="I783" s="219"/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9"/>
      <c r="Z783" s="219"/>
    </row>
    <row r="784" spans="1:26" ht="13.5">
      <c r="A784" s="219"/>
      <c r="B784" s="219"/>
      <c r="C784" s="219"/>
      <c r="D784" s="219"/>
      <c r="E784" s="219"/>
      <c r="F784" s="219"/>
      <c r="G784" s="219"/>
      <c r="H784" s="219"/>
      <c r="I784" s="219"/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9"/>
      <c r="Z784" s="219"/>
    </row>
    <row r="785" spans="1:26" ht="13.5">
      <c r="A785" s="219"/>
      <c r="B785" s="219"/>
      <c r="C785" s="219"/>
      <c r="D785" s="219"/>
      <c r="E785" s="219"/>
      <c r="F785" s="219"/>
      <c r="G785" s="219"/>
      <c r="H785" s="219"/>
      <c r="I785" s="219"/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9"/>
      <c r="Z785" s="219"/>
    </row>
    <row r="786" spans="1:26" ht="13.5">
      <c r="A786" s="219"/>
      <c r="B786" s="219"/>
      <c r="C786" s="219"/>
      <c r="D786" s="219"/>
      <c r="E786" s="219"/>
      <c r="F786" s="219"/>
      <c r="G786" s="219"/>
      <c r="H786" s="219"/>
      <c r="I786" s="219"/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</row>
    <row r="787" spans="1:26" ht="13.5">
      <c r="A787" s="219"/>
      <c r="B787" s="219"/>
      <c r="C787" s="219"/>
      <c r="D787" s="219"/>
      <c r="E787" s="219"/>
      <c r="F787" s="219"/>
      <c r="G787" s="219"/>
      <c r="H787" s="219"/>
      <c r="I787" s="219"/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</row>
    <row r="788" spans="1:26" ht="13.5">
      <c r="A788" s="219"/>
      <c r="B788" s="219"/>
      <c r="C788" s="219"/>
      <c r="D788" s="219"/>
      <c r="E788" s="219"/>
      <c r="F788" s="219"/>
      <c r="G788" s="219"/>
      <c r="H788" s="219"/>
      <c r="I788" s="219"/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</row>
    <row r="789" spans="1:26" ht="13.5">
      <c r="A789" s="219"/>
      <c r="B789" s="219"/>
      <c r="C789" s="219"/>
      <c r="D789" s="219"/>
      <c r="E789" s="219"/>
      <c r="F789" s="219"/>
      <c r="G789" s="219"/>
      <c r="H789" s="219"/>
      <c r="I789" s="219"/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9"/>
      <c r="Z789" s="219"/>
    </row>
    <row r="790" spans="1:26" ht="13.5">
      <c r="A790" s="219"/>
      <c r="B790" s="219"/>
      <c r="C790" s="219"/>
      <c r="D790" s="219"/>
      <c r="E790" s="219"/>
      <c r="F790" s="219"/>
      <c r="G790" s="219"/>
      <c r="H790" s="219"/>
      <c r="I790" s="219"/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9"/>
      <c r="Z790" s="219"/>
    </row>
    <row r="791" spans="1:26" ht="13.5">
      <c r="A791" s="219"/>
      <c r="B791" s="219"/>
      <c r="C791" s="219"/>
      <c r="D791" s="219"/>
      <c r="E791" s="219"/>
      <c r="F791" s="219"/>
      <c r="G791" s="219"/>
      <c r="H791" s="219"/>
      <c r="I791" s="219"/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9"/>
      <c r="Z791" s="219"/>
    </row>
    <row r="792" spans="1:26" ht="13.5">
      <c r="A792" s="219"/>
      <c r="B792" s="219"/>
      <c r="C792" s="219"/>
      <c r="D792" s="219"/>
      <c r="E792" s="219"/>
      <c r="F792" s="219"/>
      <c r="G792" s="219"/>
      <c r="H792" s="219"/>
      <c r="I792" s="219"/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9"/>
      <c r="Z792" s="219"/>
    </row>
    <row r="793" spans="1:26" ht="13.5">
      <c r="A793" s="219"/>
      <c r="B793" s="219"/>
      <c r="C793" s="219"/>
      <c r="D793" s="219"/>
      <c r="E793" s="219"/>
      <c r="F793" s="219"/>
      <c r="G793" s="219"/>
      <c r="H793" s="219"/>
      <c r="I793" s="219"/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</row>
    <row r="794" spans="1:26" ht="13.5">
      <c r="A794" s="219"/>
      <c r="B794" s="219"/>
      <c r="C794" s="219"/>
      <c r="D794" s="219"/>
      <c r="E794" s="219"/>
      <c r="F794" s="219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</row>
    <row r="795" spans="1:26" ht="13.5">
      <c r="A795" s="219"/>
      <c r="B795" s="219"/>
      <c r="C795" s="219"/>
      <c r="D795" s="219"/>
      <c r="E795" s="219"/>
      <c r="F795" s="219"/>
      <c r="G795" s="219"/>
      <c r="H795" s="219"/>
      <c r="I795" s="219"/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</row>
    <row r="796" spans="1:26" ht="13.5">
      <c r="A796" s="219"/>
      <c r="B796" s="219"/>
      <c r="C796" s="219"/>
      <c r="D796" s="219"/>
      <c r="E796" s="219"/>
      <c r="F796" s="219"/>
      <c r="G796" s="219"/>
      <c r="H796" s="219"/>
      <c r="I796" s="219"/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9"/>
      <c r="Z796" s="219"/>
    </row>
    <row r="797" spans="1:26" ht="13.5">
      <c r="A797" s="219"/>
      <c r="B797" s="219"/>
      <c r="C797" s="219"/>
      <c r="D797" s="219"/>
      <c r="E797" s="219"/>
      <c r="F797" s="219"/>
      <c r="G797" s="219"/>
      <c r="H797" s="219"/>
      <c r="I797" s="219"/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9"/>
      <c r="Z797" s="219"/>
    </row>
    <row r="798" spans="1:26" ht="13.5">
      <c r="A798" s="219"/>
      <c r="B798" s="219"/>
      <c r="C798" s="219"/>
      <c r="D798" s="219"/>
      <c r="E798" s="219"/>
      <c r="F798" s="219"/>
      <c r="G798" s="219"/>
      <c r="H798" s="219"/>
      <c r="I798" s="219"/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9"/>
      <c r="Z798" s="219"/>
    </row>
    <row r="799" spans="1:26" ht="13.5">
      <c r="A799" s="219"/>
      <c r="B799" s="219"/>
      <c r="C799" s="219"/>
      <c r="D799" s="219"/>
      <c r="E799" s="219"/>
      <c r="F799" s="219"/>
      <c r="G799" s="219"/>
      <c r="H799" s="219"/>
      <c r="I799" s="219"/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9"/>
      <c r="Z799" s="219"/>
    </row>
    <row r="800" spans="1:26" ht="13.5">
      <c r="A800" s="219"/>
      <c r="B800" s="219"/>
      <c r="C800" s="219"/>
      <c r="D800" s="219"/>
      <c r="E800" s="219"/>
      <c r="F800" s="219"/>
      <c r="G800" s="219"/>
      <c r="H800" s="219"/>
      <c r="I800" s="219"/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9"/>
      <c r="Z800" s="219"/>
    </row>
    <row r="801" spans="1:26" ht="13.5">
      <c r="A801" s="219"/>
      <c r="B801" s="219"/>
      <c r="C801" s="219"/>
      <c r="D801" s="219"/>
      <c r="E801" s="219"/>
      <c r="F801" s="219"/>
      <c r="G801" s="219"/>
      <c r="H801" s="219"/>
      <c r="I801" s="219"/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</row>
    <row r="802" spans="1:26" ht="13.5">
      <c r="A802" s="219"/>
      <c r="B802" s="219"/>
      <c r="C802" s="219"/>
      <c r="D802" s="219"/>
      <c r="E802" s="219"/>
      <c r="F802" s="219"/>
      <c r="G802" s="219"/>
      <c r="H802" s="219"/>
      <c r="I802" s="219"/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</row>
    <row r="803" spans="1:26" ht="13.5">
      <c r="A803" s="219"/>
      <c r="B803" s="219"/>
      <c r="C803" s="219"/>
      <c r="D803" s="219"/>
      <c r="E803" s="219"/>
      <c r="F803" s="219"/>
      <c r="G803" s="219"/>
      <c r="H803" s="219"/>
      <c r="I803" s="219"/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</row>
    <row r="804" spans="1:26" ht="13.5">
      <c r="A804" s="219"/>
      <c r="B804" s="219"/>
      <c r="C804" s="219"/>
      <c r="D804" s="219"/>
      <c r="E804" s="219"/>
      <c r="F804" s="219"/>
      <c r="G804" s="219"/>
      <c r="H804" s="219"/>
      <c r="I804" s="219"/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</row>
    <row r="805" spans="1:26" ht="13.5">
      <c r="A805" s="219"/>
      <c r="B805" s="219"/>
      <c r="C805" s="219"/>
      <c r="D805" s="219"/>
      <c r="E805" s="219"/>
      <c r="F805" s="219"/>
      <c r="G805" s="219"/>
      <c r="H805" s="219"/>
      <c r="I805" s="219"/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9"/>
      <c r="Z805" s="219"/>
    </row>
    <row r="806" spans="1:26" ht="13.5">
      <c r="A806" s="219"/>
      <c r="B806" s="219"/>
      <c r="C806" s="219"/>
      <c r="D806" s="219"/>
      <c r="E806" s="219"/>
      <c r="F806" s="219"/>
      <c r="G806" s="219"/>
      <c r="H806" s="219"/>
      <c r="I806" s="219"/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9"/>
      <c r="Z806" s="219"/>
    </row>
    <row r="807" spans="1:26" ht="13.5">
      <c r="A807" s="219"/>
      <c r="B807" s="219"/>
      <c r="C807" s="219"/>
      <c r="D807" s="219"/>
      <c r="E807" s="219"/>
      <c r="F807" s="219"/>
      <c r="G807" s="219"/>
      <c r="H807" s="219"/>
      <c r="I807" s="219"/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9"/>
      <c r="Z807" s="219"/>
    </row>
    <row r="808" spans="1:26" ht="13.5">
      <c r="A808" s="219"/>
      <c r="B808" s="219"/>
      <c r="C808" s="219"/>
      <c r="D808" s="219"/>
      <c r="E808" s="219"/>
      <c r="F808" s="219"/>
      <c r="G808" s="219"/>
      <c r="H808" s="219"/>
      <c r="I808" s="219"/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9"/>
      <c r="Z808" s="219"/>
    </row>
    <row r="809" spans="1:26" ht="13.5">
      <c r="A809" s="219"/>
      <c r="B809" s="219"/>
      <c r="C809" s="219"/>
      <c r="D809" s="219"/>
      <c r="E809" s="219"/>
      <c r="F809" s="219"/>
      <c r="G809" s="219"/>
      <c r="H809" s="219"/>
      <c r="I809" s="219"/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9"/>
      <c r="Z809" s="219"/>
    </row>
    <row r="810" spans="1:26" ht="13.5">
      <c r="A810" s="219"/>
      <c r="B810" s="219"/>
      <c r="C810" s="219"/>
      <c r="D810" s="219"/>
      <c r="E810" s="219"/>
      <c r="F810" s="219"/>
      <c r="G810" s="219"/>
      <c r="H810" s="219"/>
      <c r="I810" s="219"/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9"/>
      <c r="Z810" s="219"/>
    </row>
    <row r="811" spans="1:26" ht="13.5">
      <c r="A811" s="219"/>
      <c r="B811" s="219"/>
      <c r="C811" s="219"/>
      <c r="D811" s="219"/>
      <c r="E811" s="219"/>
      <c r="F811" s="219"/>
      <c r="G811" s="219"/>
      <c r="H811" s="219"/>
      <c r="I811" s="219"/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9"/>
      <c r="Z811" s="219"/>
    </row>
    <row r="812" spans="1:26" ht="13.5">
      <c r="A812" s="219"/>
      <c r="B812" s="219"/>
      <c r="C812" s="219"/>
      <c r="D812" s="219"/>
      <c r="E812" s="219"/>
      <c r="F812" s="219"/>
      <c r="G812" s="219"/>
      <c r="H812" s="219"/>
      <c r="I812" s="219"/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9"/>
      <c r="Z812" s="219"/>
    </row>
    <row r="813" spans="1:26" ht="13.5">
      <c r="A813" s="219"/>
      <c r="B813" s="219"/>
      <c r="C813" s="219"/>
      <c r="D813" s="219"/>
      <c r="E813" s="219"/>
      <c r="F813" s="219"/>
      <c r="G813" s="219"/>
      <c r="H813" s="219"/>
      <c r="I813" s="219"/>
      <c r="J813" s="219"/>
      <c r="K813" s="219"/>
      <c r="L813" s="219"/>
      <c r="M813" s="219"/>
      <c r="N813" s="219"/>
      <c r="O813" s="219"/>
      <c r="P813" s="219"/>
      <c r="Q813" s="219"/>
      <c r="R813" s="219"/>
      <c r="S813" s="219"/>
      <c r="T813" s="219"/>
      <c r="U813" s="219"/>
      <c r="V813" s="219"/>
      <c r="W813" s="219"/>
      <c r="X813" s="219"/>
      <c r="Y813" s="219"/>
      <c r="Z813" s="219"/>
    </row>
    <row r="814" spans="1:26" ht="13.5">
      <c r="A814" s="219"/>
      <c r="B814" s="219"/>
      <c r="C814" s="219"/>
      <c r="D814" s="219"/>
      <c r="E814" s="219"/>
      <c r="F814" s="219"/>
      <c r="G814" s="219"/>
      <c r="H814" s="219"/>
      <c r="I814" s="219"/>
      <c r="J814" s="219"/>
      <c r="K814" s="219"/>
      <c r="L814" s="219"/>
      <c r="M814" s="219"/>
      <c r="N814" s="219"/>
      <c r="O814" s="219"/>
      <c r="P814" s="219"/>
      <c r="Q814" s="219"/>
      <c r="R814" s="219"/>
      <c r="S814" s="219"/>
      <c r="T814" s="219"/>
      <c r="U814" s="219"/>
      <c r="V814" s="219"/>
      <c r="W814" s="219"/>
      <c r="X814" s="219"/>
      <c r="Y814" s="219"/>
      <c r="Z814" s="219"/>
    </row>
    <row r="815" spans="1:26" ht="13.5">
      <c r="A815" s="219"/>
      <c r="B815" s="219"/>
      <c r="C815" s="219"/>
      <c r="D815" s="219"/>
      <c r="E815" s="219"/>
      <c r="F815" s="219"/>
      <c r="G815" s="219"/>
      <c r="H815" s="219"/>
      <c r="I815" s="219"/>
      <c r="J815" s="219"/>
      <c r="K815" s="219"/>
      <c r="L815" s="219"/>
      <c r="M815" s="219"/>
      <c r="N815" s="219"/>
      <c r="O815" s="219"/>
      <c r="P815" s="219"/>
      <c r="Q815" s="219"/>
      <c r="R815" s="219"/>
      <c r="S815" s="219"/>
      <c r="T815" s="219"/>
      <c r="U815" s="219"/>
      <c r="V815" s="219"/>
      <c r="W815" s="219"/>
      <c r="X815" s="219"/>
      <c r="Y815" s="219"/>
      <c r="Z815" s="219"/>
    </row>
    <row r="816" spans="1:26" ht="13.5">
      <c r="A816" s="219"/>
      <c r="B816" s="219"/>
      <c r="C816" s="219"/>
      <c r="D816" s="219"/>
      <c r="E816" s="219"/>
      <c r="F816" s="219"/>
      <c r="G816" s="219"/>
      <c r="H816" s="219"/>
      <c r="I816" s="219"/>
      <c r="J816" s="219"/>
      <c r="K816" s="219"/>
      <c r="L816" s="219"/>
      <c r="M816" s="219"/>
      <c r="N816" s="219"/>
      <c r="O816" s="219"/>
      <c r="P816" s="219"/>
      <c r="Q816" s="219"/>
      <c r="R816" s="219"/>
      <c r="S816" s="219"/>
      <c r="T816" s="219"/>
      <c r="U816" s="219"/>
      <c r="V816" s="219"/>
      <c r="W816" s="219"/>
      <c r="X816" s="219"/>
      <c r="Y816" s="219"/>
      <c r="Z816" s="219"/>
    </row>
    <row r="817" spans="1:26" ht="13.5">
      <c r="A817" s="219"/>
      <c r="B817" s="219"/>
      <c r="C817" s="219"/>
      <c r="D817" s="219"/>
      <c r="E817" s="219"/>
      <c r="F817" s="219"/>
      <c r="G817" s="219"/>
      <c r="H817" s="219"/>
      <c r="I817" s="219"/>
      <c r="J817" s="219"/>
      <c r="K817" s="219"/>
      <c r="L817" s="219"/>
      <c r="M817" s="219"/>
      <c r="N817" s="219"/>
      <c r="O817" s="219"/>
      <c r="P817" s="219"/>
      <c r="Q817" s="219"/>
      <c r="R817" s="219"/>
      <c r="S817" s="219"/>
      <c r="T817" s="219"/>
      <c r="U817" s="219"/>
      <c r="V817" s="219"/>
      <c r="W817" s="219"/>
      <c r="X817" s="219"/>
      <c r="Y817" s="219"/>
      <c r="Z817" s="219"/>
    </row>
    <row r="818" spans="1:26" ht="13.5">
      <c r="A818" s="219"/>
      <c r="B818" s="219"/>
      <c r="C818" s="219"/>
      <c r="D818" s="219"/>
      <c r="E818" s="219"/>
      <c r="F818" s="219"/>
      <c r="G818" s="219"/>
      <c r="H818" s="219"/>
      <c r="I818" s="219"/>
      <c r="J818" s="219"/>
      <c r="K818" s="219"/>
      <c r="L818" s="219"/>
      <c r="M818" s="219"/>
      <c r="N818" s="219"/>
      <c r="O818" s="219"/>
      <c r="P818" s="219"/>
      <c r="Q818" s="219"/>
      <c r="R818" s="219"/>
      <c r="S818" s="219"/>
      <c r="T818" s="219"/>
      <c r="U818" s="219"/>
      <c r="V818" s="219"/>
      <c r="W818" s="219"/>
      <c r="X818" s="219"/>
      <c r="Y818" s="219"/>
      <c r="Z818" s="219"/>
    </row>
    <row r="819" spans="1:26" ht="13.5">
      <c r="A819" s="219"/>
      <c r="B819" s="219"/>
      <c r="C819" s="219"/>
      <c r="D819" s="219"/>
      <c r="E819" s="219"/>
      <c r="F819" s="219"/>
      <c r="G819" s="219"/>
      <c r="H819" s="219"/>
      <c r="I819" s="219"/>
      <c r="J819" s="219"/>
      <c r="K819" s="219"/>
      <c r="L819" s="219"/>
      <c r="M819" s="219"/>
      <c r="N819" s="219"/>
      <c r="O819" s="219"/>
      <c r="P819" s="219"/>
      <c r="Q819" s="219"/>
      <c r="R819" s="219"/>
      <c r="S819" s="219"/>
      <c r="T819" s="219"/>
      <c r="U819" s="219"/>
      <c r="V819" s="219"/>
      <c r="W819" s="219"/>
      <c r="X819" s="219"/>
      <c r="Y819" s="219"/>
      <c r="Z819" s="219"/>
    </row>
    <row r="820" spans="1:26" ht="13.5">
      <c r="A820" s="219"/>
      <c r="B820" s="219"/>
      <c r="C820" s="219"/>
      <c r="D820" s="219"/>
      <c r="E820" s="219"/>
      <c r="F820" s="219"/>
      <c r="G820" s="219"/>
      <c r="H820" s="219"/>
      <c r="I820" s="219"/>
      <c r="J820" s="219"/>
      <c r="K820" s="219"/>
      <c r="L820" s="219"/>
      <c r="M820" s="219"/>
      <c r="N820" s="219"/>
      <c r="O820" s="219"/>
      <c r="P820" s="219"/>
      <c r="Q820" s="219"/>
      <c r="R820" s="219"/>
      <c r="S820" s="219"/>
      <c r="T820" s="219"/>
      <c r="U820" s="219"/>
      <c r="V820" s="219"/>
      <c r="W820" s="219"/>
      <c r="X820" s="219"/>
      <c r="Y820" s="219"/>
      <c r="Z820" s="219"/>
    </row>
    <row r="821" spans="1:26" ht="13.5">
      <c r="A821" s="219"/>
      <c r="B821" s="219"/>
      <c r="C821" s="219"/>
      <c r="D821" s="219"/>
      <c r="E821" s="219"/>
      <c r="F821" s="219"/>
      <c r="G821" s="219"/>
      <c r="H821" s="219"/>
      <c r="I821" s="219"/>
      <c r="J821" s="219"/>
      <c r="K821" s="219"/>
      <c r="L821" s="219"/>
      <c r="M821" s="219"/>
      <c r="N821" s="219"/>
      <c r="O821" s="219"/>
      <c r="P821" s="219"/>
      <c r="Q821" s="219"/>
      <c r="R821" s="219"/>
      <c r="S821" s="219"/>
      <c r="T821" s="219"/>
      <c r="U821" s="219"/>
      <c r="V821" s="219"/>
      <c r="W821" s="219"/>
      <c r="X821" s="219"/>
      <c r="Y821" s="219"/>
      <c r="Z821" s="219"/>
    </row>
    <row r="822" spans="1:26" ht="13.5">
      <c r="A822" s="219"/>
      <c r="B822" s="219"/>
      <c r="C822" s="219"/>
      <c r="D822" s="219"/>
      <c r="E822" s="219"/>
      <c r="F822" s="219"/>
      <c r="G822" s="219"/>
      <c r="H822" s="219"/>
      <c r="I822" s="219"/>
      <c r="J822" s="219"/>
      <c r="K822" s="219"/>
      <c r="L822" s="219"/>
      <c r="M822" s="219"/>
      <c r="N822" s="219"/>
      <c r="O822" s="219"/>
      <c r="P822" s="219"/>
      <c r="Q822" s="219"/>
      <c r="R822" s="219"/>
      <c r="S822" s="219"/>
      <c r="T822" s="219"/>
      <c r="U822" s="219"/>
      <c r="V822" s="219"/>
      <c r="W822" s="219"/>
      <c r="X822" s="219"/>
      <c r="Y822" s="219"/>
      <c r="Z822" s="219"/>
    </row>
    <row r="823" spans="1:26" ht="13.5">
      <c r="A823" s="219"/>
      <c r="B823" s="219"/>
      <c r="C823" s="219"/>
      <c r="D823" s="219"/>
      <c r="E823" s="219"/>
      <c r="F823" s="219"/>
      <c r="G823" s="219"/>
      <c r="H823" s="219"/>
      <c r="I823" s="219"/>
      <c r="J823" s="219"/>
      <c r="K823" s="219"/>
      <c r="L823" s="219"/>
      <c r="M823" s="219"/>
      <c r="N823" s="219"/>
      <c r="O823" s="219"/>
      <c r="P823" s="219"/>
      <c r="Q823" s="219"/>
      <c r="R823" s="219"/>
      <c r="S823" s="219"/>
      <c r="T823" s="219"/>
      <c r="U823" s="219"/>
      <c r="V823" s="219"/>
      <c r="W823" s="219"/>
      <c r="X823" s="219"/>
      <c r="Y823" s="219"/>
      <c r="Z823" s="219"/>
    </row>
    <row r="824" spans="1:26" ht="13.5">
      <c r="A824" s="219"/>
      <c r="B824" s="219"/>
      <c r="C824" s="219"/>
      <c r="D824" s="219"/>
      <c r="E824" s="219"/>
      <c r="F824" s="219"/>
      <c r="G824" s="219"/>
      <c r="H824" s="219"/>
      <c r="I824" s="219"/>
      <c r="J824" s="219"/>
      <c r="K824" s="219"/>
      <c r="L824" s="219"/>
      <c r="M824" s="219"/>
      <c r="N824" s="219"/>
      <c r="O824" s="219"/>
      <c r="P824" s="219"/>
      <c r="Q824" s="219"/>
      <c r="R824" s="219"/>
      <c r="S824" s="219"/>
      <c r="T824" s="219"/>
      <c r="U824" s="219"/>
      <c r="V824" s="219"/>
      <c r="W824" s="219"/>
      <c r="X824" s="219"/>
      <c r="Y824" s="219"/>
      <c r="Z824" s="219"/>
    </row>
    <row r="825" spans="1:26" ht="13.5">
      <c r="A825" s="219"/>
      <c r="B825" s="219"/>
      <c r="C825" s="219"/>
      <c r="D825" s="219"/>
      <c r="E825" s="219"/>
      <c r="F825" s="219"/>
      <c r="G825" s="219"/>
      <c r="H825" s="219"/>
      <c r="I825" s="219"/>
      <c r="J825" s="219"/>
      <c r="K825" s="219"/>
      <c r="L825" s="219"/>
      <c r="M825" s="219"/>
      <c r="N825" s="219"/>
      <c r="O825" s="219"/>
      <c r="P825" s="219"/>
      <c r="Q825" s="219"/>
      <c r="R825" s="219"/>
      <c r="S825" s="219"/>
      <c r="T825" s="219"/>
      <c r="U825" s="219"/>
      <c r="V825" s="219"/>
      <c r="W825" s="219"/>
      <c r="X825" s="219"/>
      <c r="Y825" s="219"/>
      <c r="Z825" s="219"/>
    </row>
    <row r="826" spans="1:26" ht="13.5">
      <c r="A826" s="219"/>
      <c r="B826" s="219"/>
      <c r="C826" s="219"/>
      <c r="D826" s="219"/>
      <c r="E826" s="219"/>
      <c r="F826" s="219"/>
      <c r="G826" s="219"/>
      <c r="H826" s="219"/>
      <c r="I826" s="219"/>
      <c r="J826" s="219"/>
      <c r="K826" s="219"/>
      <c r="L826" s="219"/>
      <c r="M826" s="219"/>
      <c r="N826" s="219"/>
      <c r="O826" s="219"/>
      <c r="P826" s="219"/>
      <c r="Q826" s="219"/>
      <c r="R826" s="219"/>
      <c r="S826" s="219"/>
      <c r="T826" s="219"/>
      <c r="U826" s="219"/>
      <c r="V826" s="219"/>
      <c r="W826" s="219"/>
      <c r="X826" s="219"/>
      <c r="Y826" s="219"/>
      <c r="Z826" s="219"/>
    </row>
    <row r="827" spans="1:26" ht="13.5">
      <c r="A827" s="219"/>
      <c r="B827" s="219"/>
      <c r="C827" s="219"/>
      <c r="D827" s="219"/>
      <c r="E827" s="219"/>
      <c r="F827" s="219"/>
      <c r="G827" s="219"/>
      <c r="H827" s="219"/>
      <c r="I827" s="219"/>
      <c r="J827" s="219"/>
      <c r="K827" s="219"/>
      <c r="L827" s="219"/>
      <c r="M827" s="219"/>
      <c r="N827" s="219"/>
      <c r="O827" s="219"/>
      <c r="P827" s="219"/>
      <c r="Q827" s="219"/>
      <c r="R827" s="219"/>
      <c r="S827" s="219"/>
      <c r="T827" s="219"/>
      <c r="U827" s="219"/>
      <c r="V827" s="219"/>
      <c r="W827" s="219"/>
      <c r="X827" s="219"/>
      <c r="Y827" s="219"/>
      <c r="Z827" s="219"/>
    </row>
    <row r="828" spans="1:26" ht="13.5">
      <c r="A828" s="219"/>
      <c r="B828" s="219"/>
      <c r="C828" s="219"/>
      <c r="D828" s="219"/>
      <c r="E828" s="219"/>
      <c r="F828" s="219"/>
      <c r="G828" s="219"/>
      <c r="H828" s="219"/>
      <c r="I828" s="219"/>
      <c r="J828" s="219"/>
      <c r="K828" s="219"/>
      <c r="L828" s="219"/>
      <c r="M828" s="219"/>
      <c r="N828" s="219"/>
      <c r="O828" s="219"/>
      <c r="P828" s="219"/>
      <c r="Q828" s="219"/>
      <c r="R828" s="219"/>
      <c r="S828" s="219"/>
      <c r="T828" s="219"/>
      <c r="U828" s="219"/>
      <c r="V828" s="219"/>
      <c r="W828" s="219"/>
      <c r="X828" s="219"/>
      <c r="Y828" s="219"/>
      <c r="Z828" s="219"/>
    </row>
    <row r="829" spans="1:26" ht="13.5">
      <c r="A829" s="219"/>
      <c r="B829" s="219"/>
      <c r="C829" s="219"/>
      <c r="D829" s="219"/>
      <c r="E829" s="219"/>
      <c r="F829" s="219"/>
      <c r="G829" s="219"/>
      <c r="H829" s="219"/>
      <c r="I829" s="219"/>
      <c r="J829" s="219"/>
      <c r="K829" s="219"/>
      <c r="L829" s="219"/>
      <c r="M829" s="219"/>
      <c r="N829" s="219"/>
      <c r="O829" s="219"/>
      <c r="P829" s="219"/>
      <c r="Q829" s="219"/>
      <c r="R829" s="219"/>
      <c r="S829" s="219"/>
      <c r="T829" s="219"/>
      <c r="U829" s="219"/>
      <c r="V829" s="219"/>
      <c r="W829" s="219"/>
      <c r="X829" s="219"/>
      <c r="Y829" s="219"/>
      <c r="Z829" s="219"/>
    </row>
    <row r="830" spans="1:26" ht="13.5">
      <c r="A830" s="219"/>
      <c r="B830" s="219"/>
      <c r="C830" s="219"/>
      <c r="D830" s="219"/>
      <c r="E830" s="219"/>
      <c r="F830" s="219"/>
      <c r="G830" s="219"/>
      <c r="H830" s="219"/>
      <c r="I830" s="219"/>
      <c r="J830" s="219"/>
      <c r="K830" s="219"/>
      <c r="L830" s="219"/>
      <c r="M830" s="219"/>
      <c r="N830" s="219"/>
      <c r="O830" s="219"/>
      <c r="P830" s="219"/>
      <c r="Q830" s="219"/>
      <c r="R830" s="219"/>
      <c r="S830" s="219"/>
      <c r="T830" s="219"/>
      <c r="U830" s="219"/>
      <c r="V830" s="219"/>
      <c r="W830" s="219"/>
      <c r="X830" s="219"/>
      <c r="Y830" s="219"/>
      <c r="Z830" s="219"/>
    </row>
    <row r="831" spans="1:26" ht="13.5">
      <c r="A831" s="219"/>
      <c r="B831" s="219"/>
      <c r="C831" s="219"/>
      <c r="D831" s="219"/>
      <c r="E831" s="219"/>
      <c r="F831" s="219"/>
      <c r="G831" s="219"/>
      <c r="H831" s="219"/>
      <c r="I831" s="219"/>
      <c r="J831" s="219"/>
      <c r="K831" s="219"/>
      <c r="L831" s="219"/>
      <c r="M831" s="219"/>
      <c r="N831" s="219"/>
      <c r="O831" s="219"/>
      <c r="P831" s="219"/>
      <c r="Q831" s="219"/>
      <c r="R831" s="219"/>
      <c r="S831" s="219"/>
      <c r="T831" s="219"/>
      <c r="U831" s="219"/>
      <c r="V831" s="219"/>
      <c r="W831" s="219"/>
      <c r="X831" s="219"/>
      <c r="Y831" s="219"/>
      <c r="Z831" s="219"/>
    </row>
    <row r="832" spans="1:26" ht="13.5">
      <c r="A832" s="219"/>
      <c r="B832" s="219"/>
      <c r="C832" s="219"/>
      <c r="D832" s="219"/>
      <c r="E832" s="219"/>
      <c r="F832" s="219"/>
      <c r="G832" s="219"/>
      <c r="H832" s="219"/>
      <c r="I832" s="219"/>
      <c r="J832" s="219"/>
      <c r="K832" s="219"/>
      <c r="L832" s="219"/>
      <c r="M832" s="219"/>
      <c r="N832" s="219"/>
      <c r="O832" s="219"/>
      <c r="P832" s="219"/>
      <c r="Q832" s="219"/>
      <c r="R832" s="219"/>
      <c r="S832" s="219"/>
      <c r="T832" s="219"/>
      <c r="U832" s="219"/>
      <c r="V832" s="219"/>
      <c r="W832" s="219"/>
      <c r="X832" s="219"/>
      <c r="Y832" s="219"/>
      <c r="Z832" s="219"/>
    </row>
    <row r="833" spans="1:26" ht="13.5">
      <c r="A833" s="219"/>
      <c r="B833" s="219"/>
      <c r="C833" s="219"/>
      <c r="D833" s="219"/>
      <c r="E833" s="219"/>
      <c r="F833" s="219"/>
      <c r="G833" s="219"/>
      <c r="H833" s="219"/>
      <c r="I833" s="219"/>
      <c r="J833" s="219"/>
      <c r="K833" s="219"/>
      <c r="L833" s="219"/>
      <c r="M833" s="219"/>
      <c r="N833" s="219"/>
      <c r="O833" s="219"/>
      <c r="P833" s="219"/>
      <c r="Q833" s="219"/>
      <c r="R833" s="219"/>
      <c r="S833" s="219"/>
      <c r="T833" s="219"/>
      <c r="U833" s="219"/>
      <c r="V833" s="219"/>
      <c r="W833" s="219"/>
      <c r="X833" s="219"/>
      <c r="Y833" s="219"/>
      <c r="Z833" s="219"/>
    </row>
    <row r="834" spans="1:26" ht="13.5">
      <c r="A834" s="219"/>
      <c r="B834" s="219"/>
      <c r="C834" s="219"/>
      <c r="D834" s="219"/>
      <c r="E834" s="219"/>
      <c r="F834" s="219"/>
      <c r="G834" s="219"/>
      <c r="H834" s="219"/>
      <c r="I834" s="219"/>
      <c r="J834" s="219"/>
      <c r="K834" s="219"/>
      <c r="L834" s="219"/>
      <c r="M834" s="219"/>
      <c r="N834" s="219"/>
      <c r="O834" s="219"/>
      <c r="P834" s="219"/>
      <c r="Q834" s="219"/>
      <c r="R834" s="219"/>
      <c r="S834" s="219"/>
      <c r="T834" s="219"/>
      <c r="U834" s="219"/>
      <c r="V834" s="219"/>
      <c r="W834" s="219"/>
      <c r="X834" s="219"/>
      <c r="Y834" s="219"/>
      <c r="Z834" s="219"/>
    </row>
    <row r="835" spans="1:26" ht="13.5">
      <c r="A835" s="219"/>
      <c r="B835" s="219"/>
      <c r="C835" s="219"/>
      <c r="D835" s="219"/>
      <c r="E835" s="219"/>
      <c r="F835" s="219"/>
      <c r="G835" s="219"/>
      <c r="H835" s="219"/>
      <c r="I835" s="219"/>
      <c r="J835" s="219"/>
      <c r="K835" s="219"/>
      <c r="L835" s="219"/>
      <c r="M835" s="219"/>
      <c r="N835" s="219"/>
      <c r="O835" s="219"/>
      <c r="P835" s="219"/>
      <c r="Q835" s="219"/>
      <c r="R835" s="219"/>
      <c r="S835" s="219"/>
      <c r="T835" s="219"/>
      <c r="U835" s="219"/>
      <c r="V835" s="219"/>
      <c r="W835" s="219"/>
      <c r="X835" s="219"/>
      <c r="Y835" s="219"/>
      <c r="Z835" s="219"/>
    </row>
    <row r="836" spans="1:26" ht="13.5">
      <c r="A836" s="219"/>
      <c r="B836" s="219"/>
      <c r="C836" s="219"/>
      <c r="D836" s="219"/>
      <c r="E836" s="219"/>
      <c r="F836" s="219"/>
      <c r="G836" s="219"/>
      <c r="H836" s="219"/>
      <c r="I836" s="219"/>
      <c r="J836" s="219"/>
      <c r="K836" s="219"/>
      <c r="L836" s="219"/>
      <c r="M836" s="219"/>
      <c r="N836" s="219"/>
      <c r="O836" s="219"/>
      <c r="P836" s="219"/>
      <c r="Q836" s="219"/>
      <c r="R836" s="219"/>
      <c r="S836" s="219"/>
      <c r="T836" s="219"/>
      <c r="U836" s="219"/>
      <c r="V836" s="219"/>
      <c r="W836" s="219"/>
      <c r="X836" s="219"/>
      <c r="Y836" s="219"/>
      <c r="Z836" s="219"/>
    </row>
    <row r="837" spans="1:26" ht="13.5">
      <c r="A837" s="219"/>
      <c r="B837" s="219"/>
      <c r="C837" s="219"/>
      <c r="D837" s="219"/>
      <c r="E837" s="219"/>
      <c r="F837" s="219"/>
      <c r="G837" s="219"/>
      <c r="H837" s="219"/>
      <c r="I837" s="219"/>
      <c r="J837" s="219"/>
      <c r="K837" s="219"/>
      <c r="L837" s="219"/>
      <c r="M837" s="219"/>
      <c r="N837" s="219"/>
      <c r="O837" s="219"/>
      <c r="P837" s="219"/>
      <c r="Q837" s="219"/>
      <c r="R837" s="219"/>
      <c r="S837" s="219"/>
      <c r="T837" s="219"/>
      <c r="U837" s="219"/>
      <c r="V837" s="219"/>
      <c r="W837" s="219"/>
      <c r="X837" s="219"/>
      <c r="Y837" s="219"/>
      <c r="Z837" s="219"/>
    </row>
    <row r="838" spans="1:26" ht="13.5">
      <c r="A838" s="219"/>
      <c r="B838" s="219"/>
      <c r="C838" s="219"/>
      <c r="D838" s="219"/>
      <c r="E838" s="219"/>
      <c r="F838" s="219"/>
      <c r="G838" s="219"/>
      <c r="H838" s="219"/>
      <c r="I838" s="219"/>
      <c r="J838" s="219"/>
      <c r="K838" s="219"/>
      <c r="L838" s="219"/>
      <c r="M838" s="219"/>
      <c r="N838" s="219"/>
      <c r="O838" s="219"/>
      <c r="P838" s="219"/>
      <c r="Q838" s="219"/>
      <c r="R838" s="219"/>
      <c r="S838" s="219"/>
      <c r="T838" s="219"/>
      <c r="U838" s="219"/>
      <c r="V838" s="219"/>
      <c r="W838" s="219"/>
      <c r="X838" s="219"/>
      <c r="Y838" s="219"/>
      <c r="Z838" s="219"/>
    </row>
    <row r="839" spans="1:26" ht="13.5">
      <c r="A839" s="219"/>
      <c r="B839" s="219"/>
      <c r="C839" s="219"/>
      <c r="D839" s="219"/>
      <c r="E839" s="219"/>
      <c r="F839" s="219"/>
      <c r="G839" s="219"/>
      <c r="H839" s="219"/>
      <c r="I839" s="219"/>
      <c r="J839" s="219"/>
      <c r="K839" s="219"/>
      <c r="L839" s="219"/>
      <c r="M839" s="219"/>
      <c r="N839" s="219"/>
      <c r="O839" s="219"/>
      <c r="P839" s="219"/>
      <c r="Q839" s="219"/>
      <c r="R839" s="219"/>
      <c r="S839" s="219"/>
      <c r="T839" s="219"/>
      <c r="U839" s="219"/>
      <c r="V839" s="219"/>
      <c r="W839" s="219"/>
      <c r="X839" s="219"/>
      <c r="Y839" s="219"/>
      <c r="Z839" s="219"/>
    </row>
    <row r="840" spans="1:26" ht="13.5">
      <c r="A840" s="219"/>
      <c r="B840" s="219"/>
      <c r="C840" s="219"/>
      <c r="D840" s="219"/>
      <c r="E840" s="219"/>
      <c r="F840" s="219"/>
      <c r="G840" s="219"/>
      <c r="H840" s="219"/>
      <c r="I840" s="219"/>
      <c r="J840" s="219"/>
      <c r="K840" s="219"/>
      <c r="L840" s="219"/>
      <c r="M840" s="219"/>
      <c r="N840" s="219"/>
      <c r="O840" s="219"/>
      <c r="P840" s="219"/>
      <c r="Q840" s="219"/>
      <c r="R840" s="219"/>
      <c r="S840" s="219"/>
      <c r="T840" s="219"/>
      <c r="U840" s="219"/>
      <c r="V840" s="219"/>
      <c r="W840" s="219"/>
      <c r="X840" s="219"/>
      <c r="Y840" s="219"/>
      <c r="Z840" s="219"/>
    </row>
    <row r="841" spans="1:26" ht="13.5">
      <c r="A841" s="219"/>
      <c r="B841" s="219"/>
      <c r="C841" s="219"/>
      <c r="D841" s="219"/>
      <c r="E841" s="219"/>
      <c r="F841" s="219"/>
      <c r="G841" s="219"/>
      <c r="H841" s="219"/>
      <c r="I841" s="219"/>
      <c r="J841" s="219"/>
      <c r="K841" s="219"/>
      <c r="L841" s="219"/>
      <c r="M841" s="219"/>
      <c r="N841" s="219"/>
      <c r="O841" s="219"/>
      <c r="P841" s="219"/>
      <c r="Q841" s="219"/>
      <c r="R841" s="219"/>
      <c r="S841" s="219"/>
      <c r="T841" s="219"/>
      <c r="U841" s="219"/>
      <c r="V841" s="219"/>
      <c r="W841" s="219"/>
      <c r="X841" s="219"/>
      <c r="Y841" s="219"/>
      <c r="Z841" s="219"/>
    </row>
    <row r="842" spans="1:26" ht="13.5">
      <c r="A842" s="219"/>
      <c r="B842" s="219"/>
      <c r="C842" s="219"/>
      <c r="D842" s="219"/>
      <c r="E842" s="219"/>
      <c r="F842" s="219"/>
      <c r="G842" s="219"/>
      <c r="H842" s="219"/>
      <c r="I842" s="219"/>
      <c r="J842" s="219"/>
      <c r="K842" s="219"/>
      <c r="L842" s="219"/>
      <c r="M842" s="219"/>
      <c r="N842" s="219"/>
      <c r="O842" s="219"/>
      <c r="P842" s="219"/>
      <c r="Q842" s="219"/>
      <c r="R842" s="219"/>
      <c r="S842" s="219"/>
      <c r="T842" s="219"/>
      <c r="U842" s="219"/>
      <c r="V842" s="219"/>
      <c r="W842" s="219"/>
      <c r="X842" s="219"/>
      <c r="Y842" s="219"/>
      <c r="Z842" s="219"/>
    </row>
    <row r="843" spans="1:26" ht="13.5">
      <c r="A843" s="219"/>
      <c r="B843" s="219"/>
      <c r="C843" s="219"/>
      <c r="D843" s="219"/>
      <c r="E843" s="219"/>
      <c r="F843" s="219"/>
      <c r="G843" s="219"/>
      <c r="H843" s="219"/>
      <c r="I843" s="219"/>
      <c r="J843" s="219"/>
      <c r="K843" s="219"/>
      <c r="L843" s="219"/>
      <c r="M843" s="219"/>
      <c r="N843" s="219"/>
      <c r="O843" s="219"/>
      <c r="P843" s="219"/>
      <c r="Q843" s="219"/>
      <c r="R843" s="219"/>
      <c r="S843" s="219"/>
      <c r="T843" s="219"/>
      <c r="U843" s="219"/>
      <c r="V843" s="219"/>
      <c r="W843" s="219"/>
      <c r="X843" s="219"/>
      <c r="Y843" s="219"/>
      <c r="Z843" s="219"/>
    </row>
    <row r="844" spans="1:26" ht="13.5">
      <c r="A844" s="219"/>
      <c r="B844" s="219"/>
      <c r="C844" s="219"/>
      <c r="D844" s="219"/>
      <c r="E844" s="219"/>
      <c r="F844" s="219"/>
      <c r="G844" s="219"/>
      <c r="H844" s="219"/>
      <c r="I844" s="219"/>
      <c r="J844" s="219"/>
      <c r="K844" s="219"/>
      <c r="L844" s="219"/>
      <c r="M844" s="219"/>
      <c r="N844" s="219"/>
      <c r="O844" s="219"/>
      <c r="P844" s="219"/>
      <c r="Q844" s="219"/>
      <c r="R844" s="219"/>
      <c r="S844" s="219"/>
      <c r="T844" s="219"/>
      <c r="U844" s="219"/>
      <c r="V844" s="219"/>
      <c r="W844" s="219"/>
      <c r="X844" s="219"/>
      <c r="Y844" s="219"/>
      <c r="Z844" s="219"/>
    </row>
    <row r="845" spans="1:26" ht="13.5">
      <c r="A845" s="219"/>
      <c r="B845" s="219"/>
      <c r="C845" s="219"/>
      <c r="D845" s="219"/>
      <c r="E845" s="219"/>
      <c r="F845" s="219"/>
      <c r="G845" s="219"/>
      <c r="H845" s="219"/>
      <c r="I845" s="219"/>
      <c r="J845" s="219"/>
      <c r="K845" s="219"/>
      <c r="L845" s="219"/>
      <c r="M845" s="219"/>
      <c r="N845" s="219"/>
      <c r="O845" s="219"/>
      <c r="P845" s="219"/>
      <c r="Q845" s="219"/>
      <c r="R845" s="219"/>
      <c r="S845" s="219"/>
      <c r="T845" s="219"/>
      <c r="U845" s="219"/>
      <c r="V845" s="219"/>
      <c r="W845" s="219"/>
      <c r="X845" s="219"/>
      <c r="Y845" s="219"/>
      <c r="Z845" s="219"/>
    </row>
    <row r="846" spans="1:26" ht="13.5">
      <c r="A846" s="219"/>
      <c r="B846" s="219"/>
      <c r="C846" s="219"/>
      <c r="D846" s="219"/>
      <c r="E846" s="219"/>
      <c r="F846" s="219"/>
      <c r="G846" s="219"/>
      <c r="H846" s="219"/>
      <c r="I846" s="219"/>
      <c r="J846" s="219"/>
      <c r="K846" s="219"/>
      <c r="L846" s="219"/>
      <c r="M846" s="219"/>
      <c r="N846" s="219"/>
      <c r="O846" s="219"/>
      <c r="P846" s="219"/>
      <c r="Q846" s="219"/>
      <c r="R846" s="219"/>
      <c r="S846" s="219"/>
      <c r="T846" s="219"/>
      <c r="U846" s="219"/>
      <c r="V846" s="219"/>
      <c r="W846" s="219"/>
      <c r="X846" s="219"/>
      <c r="Y846" s="219"/>
      <c r="Z846" s="219"/>
    </row>
    <row r="847" spans="1:26" ht="13.5">
      <c r="A847" s="219"/>
      <c r="B847" s="219"/>
      <c r="C847" s="219"/>
      <c r="D847" s="219"/>
      <c r="E847" s="219"/>
      <c r="F847" s="219"/>
      <c r="G847" s="219"/>
      <c r="H847" s="219"/>
      <c r="I847" s="219"/>
      <c r="J847" s="219"/>
      <c r="K847" s="219"/>
      <c r="L847" s="219"/>
      <c r="M847" s="219"/>
      <c r="N847" s="219"/>
      <c r="O847" s="219"/>
      <c r="P847" s="219"/>
      <c r="Q847" s="219"/>
      <c r="R847" s="219"/>
      <c r="S847" s="219"/>
      <c r="T847" s="219"/>
      <c r="U847" s="219"/>
      <c r="V847" s="219"/>
      <c r="W847" s="219"/>
      <c r="X847" s="219"/>
      <c r="Y847" s="219"/>
      <c r="Z847" s="219"/>
    </row>
    <row r="848" spans="1:26" ht="13.5">
      <c r="A848" s="219"/>
      <c r="B848" s="219"/>
      <c r="C848" s="219"/>
      <c r="D848" s="219"/>
      <c r="E848" s="219"/>
      <c r="F848" s="219"/>
      <c r="G848" s="219"/>
      <c r="H848" s="219"/>
      <c r="I848" s="219"/>
      <c r="J848" s="219"/>
      <c r="K848" s="219"/>
      <c r="L848" s="219"/>
      <c r="M848" s="219"/>
      <c r="N848" s="219"/>
      <c r="O848" s="219"/>
      <c r="P848" s="219"/>
      <c r="Q848" s="219"/>
      <c r="R848" s="219"/>
      <c r="S848" s="219"/>
      <c r="T848" s="219"/>
      <c r="U848" s="219"/>
      <c r="V848" s="219"/>
      <c r="W848" s="219"/>
      <c r="X848" s="219"/>
      <c r="Y848" s="219"/>
      <c r="Z848" s="219"/>
    </row>
    <row r="849" spans="1:26" ht="13.5">
      <c r="A849" s="219"/>
      <c r="B849" s="219"/>
      <c r="C849" s="219"/>
      <c r="D849" s="219"/>
      <c r="E849" s="219"/>
      <c r="F849" s="219"/>
      <c r="G849" s="219"/>
      <c r="H849" s="219"/>
      <c r="I849" s="219"/>
      <c r="J849" s="219"/>
      <c r="K849" s="219"/>
      <c r="L849" s="219"/>
      <c r="M849" s="219"/>
      <c r="N849" s="219"/>
      <c r="O849" s="219"/>
      <c r="P849" s="219"/>
      <c r="Q849" s="219"/>
      <c r="R849" s="219"/>
      <c r="S849" s="219"/>
      <c r="T849" s="219"/>
      <c r="U849" s="219"/>
      <c r="V849" s="219"/>
      <c r="W849" s="219"/>
      <c r="X849" s="219"/>
      <c r="Y849" s="219"/>
      <c r="Z849" s="219"/>
    </row>
    <row r="850" spans="1:26" ht="13.5">
      <c r="A850" s="219"/>
      <c r="B850" s="219"/>
      <c r="C850" s="219"/>
      <c r="D850" s="219"/>
      <c r="E850" s="219"/>
      <c r="F850" s="219"/>
      <c r="G850" s="219"/>
      <c r="H850" s="219"/>
      <c r="I850" s="219"/>
      <c r="J850" s="219"/>
      <c r="K850" s="219"/>
      <c r="L850" s="219"/>
      <c r="M850" s="219"/>
      <c r="N850" s="219"/>
      <c r="O850" s="219"/>
      <c r="P850" s="219"/>
      <c r="Q850" s="219"/>
      <c r="R850" s="219"/>
      <c r="S850" s="219"/>
      <c r="T850" s="219"/>
      <c r="U850" s="219"/>
      <c r="V850" s="219"/>
      <c r="W850" s="219"/>
      <c r="X850" s="219"/>
      <c r="Y850" s="219"/>
      <c r="Z850" s="219"/>
    </row>
    <row r="851" spans="1:26" ht="13.5">
      <c r="A851" s="219"/>
      <c r="B851" s="219"/>
      <c r="C851" s="219"/>
      <c r="D851" s="219"/>
      <c r="E851" s="219"/>
      <c r="F851" s="219"/>
      <c r="G851" s="219"/>
      <c r="H851" s="219"/>
      <c r="I851" s="219"/>
      <c r="J851" s="219"/>
      <c r="K851" s="219"/>
      <c r="L851" s="219"/>
      <c r="M851" s="219"/>
      <c r="N851" s="219"/>
      <c r="O851" s="219"/>
      <c r="P851" s="219"/>
      <c r="Q851" s="219"/>
      <c r="R851" s="219"/>
      <c r="S851" s="219"/>
      <c r="T851" s="219"/>
      <c r="U851" s="219"/>
      <c r="V851" s="219"/>
      <c r="W851" s="219"/>
      <c r="X851" s="219"/>
      <c r="Y851" s="219"/>
      <c r="Z851" s="219"/>
    </row>
    <row r="852" spans="1:26" ht="13.5">
      <c r="A852" s="219"/>
      <c r="B852" s="219"/>
      <c r="C852" s="219"/>
      <c r="D852" s="219"/>
      <c r="E852" s="219"/>
      <c r="F852" s="219"/>
      <c r="G852" s="219"/>
      <c r="H852" s="219"/>
      <c r="I852" s="219"/>
      <c r="J852" s="219"/>
      <c r="K852" s="219"/>
      <c r="L852" s="219"/>
      <c r="M852" s="219"/>
      <c r="N852" s="219"/>
      <c r="O852" s="219"/>
      <c r="P852" s="219"/>
      <c r="Q852" s="219"/>
      <c r="R852" s="219"/>
      <c r="S852" s="219"/>
      <c r="T852" s="219"/>
      <c r="U852" s="219"/>
      <c r="V852" s="219"/>
      <c r="W852" s="219"/>
      <c r="X852" s="219"/>
      <c r="Y852" s="219"/>
      <c r="Z852" s="219"/>
    </row>
    <row r="853" spans="1:26" ht="13.5">
      <c r="A853" s="219"/>
      <c r="B853" s="219"/>
      <c r="C853" s="219"/>
      <c r="D853" s="219"/>
      <c r="E853" s="219"/>
      <c r="F853" s="219"/>
      <c r="G853" s="219"/>
      <c r="H853" s="219"/>
      <c r="I853" s="219"/>
      <c r="J853" s="219"/>
      <c r="K853" s="219"/>
      <c r="L853" s="219"/>
      <c r="M853" s="219"/>
      <c r="N853" s="219"/>
      <c r="O853" s="219"/>
      <c r="P853" s="219"/>
      <c r="Q853" s="219"/>
      <c r="R853" s="219"/>
      <c r="S853" s="219"/>
      <c r="T853" s="219"/>
      <c r="U853" s="219"/>
      <c r="V853" s="219"/>
      <c r="W853" s="219"/>
      <c r="X853" s="219"/>
      <c r="Y853" s="219"/>
      <c r="Z853" s="219"/>
    </row>
    <row r="854" spans="1:26" ht="13.5">
      <c r="A854" s="219"/>
      <c r="B854" s="219"/>
      <c r="C854" s="219"/>
      <c r="D854" s="219"/>
      <c r="E854" s="219"/>
      <c r="F854" s="219"/>
      <c r="G854" s="219"/>
      <c r="H854" s="219"/>
      <c r="I854" s="219"/>
      <c r="J854" s="219"/>
      <c r="K854" s="219"/>
      <c r="L854" s="219"/>
      <c r="M854" s="219"/>
      <c r="N854" s="219"/>
      <c r="O854" s="219"/>
      <c r="P854" s="219"/>
      <c r="Q854" s="219"/>
      <c r="R854" s="219"/>
      <c r="S854" s="219"/>
      <c r="T854" s="219"/>
      <c r="U854" s="219"/>
      <c r="V854" s="219"/>
      <c r="W854" s="219"/>
      <c r="X854" s="219"/>
      <c r="Y854" s="219"/>
      <c r="Z854" s="219"/>
    </row>
    <row r="855" spans="1:26" ht="13.5">
      <c r="A855" s="219"/>
      <c r="B855" s="219"/>
      <c r="C855" s="219"/>
      <c r="D855" s="219"/>
      <c r="E855" s="219"/>
      <c r="F855" s="219"/>
      <c r="G855" s="219"/>
      <c r="H855" s="219"/>
      <c r="I855" s="219"/>
      <c r="J855" s="219"/>
      <c r="K855" s="219"/>
      <c r="L855" s="219"/>
      <c r="M855" s="219"/>
      <c r="N855" s="219"/>
      <c r="O855" s="219"/>
      <c r="P855" s="219"/>
      <c r="Q855" s="219"/>
      <c r="R855" s="219"/>
      <c r="S855" s="219"/>
      <c r="T855" s="219"/>
      <c r="U855" s="219"/>
      <c r="V855" s="219"/>
      <c r="W855" s="219"/>
      <c r="X855" s="219"/>
      <c r="Y855" s="219"/>
      <c r="Z855" s="219"/>
    </row>
    <row r="856" spans="1:26" ht="13.5">
      <c r="A856" s="219"/>
      <c r="B856" s="219"/>
      <c r="C856" s="219"/>
      <c r="D856" s="219"/>
      <c r="E856" s="219"/>
      <c r="F856" s="219"/>
      <c r="G856" s="219"/>
      <c r="H856" s="219"/>
      <c r="I856" s="219"/>
      <c r="J856" s="219"/>
      <c r="K856" s="219"/>
      <c r="L856" s="219"/>
      <c r="M856" s="219"/>
      <c r="N856" s="219"/>
      <c r="O856" s="219"/>
      <c r="P856" s="219"/>
      <c r="Q856" s="219"/>
      <c r="R856" s="219"/>
      <c r="S856" s="219"/>
      <c r="T856" s="219"/>
      <c r="U856" s="219"/>
      <c r="V856" s="219"/>
      <c r="W856" s="219"/>
      <c r="X856" s="219"/>
      <c r="Y856" s="219"/>
      <c r="Z856" s="219"/>
    </row>
    <row r="857" spans="1:26" ht="13.5">
      <c r="A857" s="219"/>
      <c r="B857" s="219"/>
      <c r="C857" s="219"/>
      <c r="D857" s="219"/>
      <c r="E857" s="219"/>
      <c r="F857" s="219"/>
      <c r="G857" s="219"/>
      <c r="H857" s="219"/>
      <c r="I857" s="219"/>
      <c r="J857" s="219"/>
      <c r="K857" s="219"/>
      <c r="L857" s="219"/>
      <c r="M857" s="219"/>
      <c r="N857" s="219"/>
      <c r="O857" s="219"/>
      <c r="P857" s="219"/>
      <c r="Q857" s="219"/>
      <c r="R857" s="219"/>
      <c r="S857" s="219"/>
      <c r="T857" s="219"/>
      <c r="U857" s="219"/>
      <c r="V857" s="219"/>
      <c r="W857" s="219"/>
      <c r="X857" s="219"/>
      <c r="Y857" s="219"/>
      <c r="Z857" s="219"/>
    </row>
    <row r="858" spans="1:26" ht="13.5">
      <c r="A858" s="219"/>
      <c r="B858" s="219"/>
      <c r="C858" s="219"/>
      <c r="D858" s="219"/>
      <c r="E858" s="219"/>
      <c r="F858" s="219"/>
      <c r="G858" s="219"/>
      <c r="H858" s="219"/>
      <c r="I858" s="219"/>
      <c r="J858" s="219"/>
      <c r="K858" s="219"/>
      <c r="L858" s="219"/>
      <c r="M858" s="219"/>
      <c r="N858" s="219"/>
      <c r="O858" s="219"/>
      <c r="P858" s="219"/>
      <c r="Q858" s="219"/>
      <c r="R858" s="219"/>
      <c r="S858" s="219"/>
      <c r="T858" s="219"/>
      <c r="U858" s="219"/>
      <c r="V858" s="219"/>
      <c r="W858" s="219"/>
      <c r="X858" s="219"/>
      <c r="Y858" s="219"/>
      <c r="Z858" s="219"/>
    </row>
    <row r="859" spans="1:26" ht="13.5">
      <c r="A859" s="219"/>
      <c r="B859" s="219"/>
      <c r="C859" s="219"/>
      <c r="D859" s="219"/>
      <c r="E859" s="219"/>
      <c r="F859" s="219"/>
      <c r="G859" s="219"/>
      <c r="H859" s="219"/>
      <c r="I859" s="219"/>
      <c r="J859" s="219"/>
      <c r="K859" s="219"/>
      <c r="L859" s="219"/>
      <c r="M859" s="219"/>
      <c r="N859" s="219"/>
      <c r="O859" s="219"/>
      <c r="P859" s="219"/>
      <c r="Q859" s="219"/>
      <c r="R859" s="219"/>
      <c r="S859" s="219"/>
      <c r="T859" s="219"/>
      <c r="U859" s="219"/>
      <c r="V859" s="219"/>
      <c r="W859" s="219"/>
      <c r="X859" s="219"/>
      <c r="Y859" s="219"/>
      <c r="Z859" s="219"/>
    </row>
    <row r="860" spans="1:26" ht="13.5">
      <c r="A860" s="219"/>
      <c r="B860" s="219"/>
      <c r="C860" s="219"/>
      <c r="D860" s="219"/>
      <c r="E860" s="219"/>
      <c r="F860" s="219"/>
      <c r="G860" s="219"/>
      <c r="H860" s="219"/>
      <c r="I860" s="219"/>
      <c r="J860" s="219"/>
      <c r="K860" s="219"/>
      <c r="L860" s="219"/>
      <c r="M860" s="219"/>
      <c r="N860" s="219"/>
      <c r="O860" s="219"/>
      <c r="P860" s="219"/>
      <c r="Q860" s="219"/>
      <c r="R860" s="219"/>
      <c r="S860" s="219"/>
      <c r="T860" s="219"/>
      <c r="U860" s="219"/>
      <c r="V860" s="219"/>
      <c r="W860" s="219"/>
      <c r="X860" s="219"/>
      <c r="Y860" s="219"/>
      <c r="Z860" s="219"/>
    </row>
    <row r="861" spans="1:26" ht="13.5">
      <c r="A861" s="219"/>
      <c r="B861" s="219"/>
      <c r="C861" s="219"/>
      <c r="D861" s="219"/>
      <c r="E861" s="219"/>
      <c r="F861" s="219"/>
      <c r="G861" s="219"/>
      <c r="H861" s="219"/>
      <c r="I861" s="219"/>
      <c r="J861" s="219"/>
      <c r="K861" s="219"/>
      <c r="L861" s="219"/>
      <c r="M861" s="219"/>
      <c r="N861" s="219"/>
      <c r="O861" s="219"/>
      <c r="P861" s="219"/>
      <c r="Q861" s="219"/>
      <c r="R861" s="219"/>
      <c r="S861" s="219"/>
      <c r="T861" s="219"/>
      <c r="U861" s="219"/>
      <c r="V861" s="219"/>
      <c r="W861" s="219"/>
      <c r="X861" s="219"/>
      <c r="Y861" s="219"/>
      <c r="Z861" s="219"/>
    </row>
    <row r="862" spans="1:26" ht="13.5">
      <c r="A862" s="219"/>
      <c r="B862" s="219"/>
      <c r="C862" s="219"/>
      <c r="D862" s="219"/>
      <c r="E862" s="219"/>
      <c r="F862" s="219"/>
      <c r="G862" s="219"/>
      <c r="H862" s="219"/>
      <c r="I862" s="219"/>
      <c r="J862" s="219"/>
      <c r="K862" s="219"/>
      <c r="L862" s="219"/>
      <c r="M862" s="219"/>
      <c r="N862" s="219"/>
      <c r="O862" s="219"/>
      <c r="P862" s="219"/>
      <c r="Q862" s="219"/>
      <c r="R862" s="219"/>
      <c r="S862" s="219"/>
      <c r="T862" s="219"/>
      <c r="U862" s="219"/>
      <c r="V862" s="219"/>
      <c r="W862" s="219"/>
      <c r="X862" s="219"/>
      <c r="Y862" s="219"/>
      <c r="Z862" s="219"/>
    </row>
    <row r="863" spans="1:26" ht="13.5">
      <c r="A863" s="219"/>
      <c r="B863" s="219"/>
      <c r="C863" s="219"/>
      <c r="D863" s="219"/>
      <c r="E863" s="219"/>
      <c r="F863" s="219"/>
      <c r="G863" s="219"/>
      <c r="H863" s="219"/>
      <c r="I863" s="219"/>
      <c r="J863" s="219"/>
      <c r="K863" s="219"/>
      <c r="L863" s="219"/>
      <c r="M863" s="219"/>
      <c r="N863" s="219"/>
      <c r="O863" s="219"/>
      <c r="P863" s="219"/>
      <c r="Q863" s="219"/>
      <c r="R863" s="219"/>
      <c r="S863" s="219"/>
      <c r="T863" s="219"/>
      <c r="U863" s="219"/>
      <c r="V863" s="219"/>
      <c r="W863" s="219"/>
      <c r="X863" s="219"/>
      <c r="Y863" s="219"/>
      <c r="Z863" s="219"/>
    </row>
    <row r="864" spans="1:26" ht="13.5">
      <c r="A864" s="219"/>
      <c r="B864" s="219"/>
      <c r="C864" s="219"/>
      <c r="D864" s="219"/>
      <c r="E864" s="219"/>
      <c r="F864" s="219"/>
      <c r="G864" s="219"/>
      <c r="H864" s="219"/>
      <c r="I864" s="219"/>
      <c r="J864" s="219"/>
      <c r="K864" s="219"/>
      <c r="L864" s="219"/>
      <c r="M864" s="219"/>
      <c r="N864" s="219"/>
      <c r="O864" s="219"/>
      <c r="P864" s="219"/>
      <c r="Q864" s="219"/>
      <c r="R864" s="219"/>
      <c r="S864" s="219"/>
      <c r="T864" s="219"/>
      <c r="U864" s="219"/>
      <c r="V864" s="219"/>
      <c r="W864" s="219"/>
      <c r="X864" s="219"/>
      <c r="Y864" s="219"/>
      <c r="Z864" s="219"/>
    </row>
    <row r="865" spans="1:26" ht="13.5">
      <c r="A865" s="219"/>
      <c r="B865" s="219"/>
      <c r="C865" s="219"/>
      <c r="D865" s="219"/>
      <c r="E865" s="219"/>
      <c r="F865" s="219"/>
      <c r="G865" s="219"/>
      <c r="H865" s="219"/>
      <c r="I865" s="219"/>
      <c r="J865" s="219"/>
      <c r="K865" s="219"/>
      <c r="L865" s="219"/>
      <c r="M865" s="219"/>
      <c r="N865" s="219"/>
      <c r="O865" s="219"/>
      <c r="P865" s="219"/>
      <c r="Q865" s="219"/>
      <c r="R865" s="219"/>
      <c r="S865" s="219"/>
      <c r="T865" s="219"/>
      <c r="U865" s="219"/>
      <c r="V865" s="219"/>
      <c r="W865" s="219"/>
      <c r="X865" s="219"/>
      <c r="Y865" s="219"/>
      <c r="Z865" s="219"/>
    </row>
    <row r="866" spans="1:26" ht="13.5">
      <c r="A866" s="219"/>
      <c r="B866" s="219"/>
      <c r="C866" s="219"/>
      <c r="D866" s="219"/>
      <c r="E866" s="219"/>
      <c r="F866" s="219"/>
      <c r="G866" s="219"/>
      <c r="H866" s="219"/>
      <c r="I866" s="219"/>
      <c r="J866" s="219"/>
      <c r="K866" s="219"/>
      <c r="L866" s="219"/>
      <c r="M866" s="219"/>
      <c r="N866" s="219"/>
      <c r="O866" s="219"/>
      <c r="P866" s="219"/>
      <c r="Q866" s="219"/>
      <c r="R866" s="219"/>
      <c r="S866" s="219"/>
      <c r="T866" s="219"/>
      <c r="U866" s="219"/>
      <c r="V866" s="219"/>
      <c r="W866" s="219"/>
      <c r="X866" s="219"/>
      <c r="Y866" s="219"/>
      <c r="Z866" s="219"/>
    </row>
    <row r="867" spans="1:26" ht="13.5">
      <c r="A867" s="219"/>
      <c r="B867" s="219"/>
      <c r="C867" s="219"/>
      <c r="D867" s="219"/>
      <c r="E867" s="219"/>
      <c r="F867" s="219"/>
      <c r="G867" s="219"/>
      <c r="H867" s="219"/>
      <c r="I867" s="219"/>
      <c r="J867" s="219"/>
      <c r="K867" s="219"/>
      <c r="L867" s="219"/>
      <c r="M867" s="219"/>
      <c r="N867" s="219"/>
      <c r="O867" s="219"/>
      <c r="P867" s="219"/>
      <c r="Q867" s="219"/>
      <c r="R867" s="219"/>
      <c r="S867" s="219"/>
      <c r="T867" s="219"/>
      <c r="U867" s="219"/>
      <c r="V867" s="219"/>
      <c r="W867" s="219"/>
      <c r="X867" s="219"/>
      <c r="Y867" s="219"/>
      <c r="Z867" s="219"/>
    </row>
    <row r="868" spans="1:26" ht="13.5">
      <c r="A868" s="219"/>
      <c r="B868" s="219"/>
      <c r="C868" s="219"/>
      <c r="D868" s="219"/>
      <c r="E868" s="219"/>
      <c r="F868" s="219"/>
      <c r="G868" s="219"/>
      <c r="H868" s="219"/>
      <c r="I868" s="219"/>
      <c r="J868" s="219"/>
      <c r="K868" s="219"/>
      <c r="L868" s="219"/>
      <c r="M868" s="219"/>
      <c r="N868" s="219"/>
      <c r="O868" s="219"/>
      <c r="P868" s="219"/>
      <c r="Q868" s="219"/>
      <c r="R868" s="219"/>
      <c r="S868" s="219"/>
      <c r="T868" s="219"/>
      <c r="U868" s="219"/>
      <c r="V868" s="219"/>
      <c r="W868" s="219"/>
      <c r="X868" s="219"/>
      <c r="Y868" s="219"/>
      <c r="Z868" s="219"/>
    </row>
    <row r="869" spans="1:26" ht="13.5">
      <c r="A869" s="219"/>
      <c r="B869" s="219"/>
      <c r="C869" s="219"/>
      <c r="D869" s="219"/>
      <c r="E869" s="219"/>
      <c r="F869" s="219"/>
      <c r="G869" s="219"/>
      <c r="H869" s="219"/>
      <c r="I869" s="219"/>
      <c r="J869" s="219"/>
      <c r="K869" s="219"/>
      <c r="L869" s="219"/>
      <c r="M869" s="219"/>
      <c r="N869" s="219"/>
      <c r="O869" s="219"/>
      <c r="P869" s="219"/>
      <c r="Q869" s="219"/>
      <c r="R869" s="219"/>
      <c r="S869" s="219"/>
      <c r="T869" s="219"/>
      <c r="U869" s="219"/>
      <c r="V869" s="219"/>
      <c r="W869" s="219"/>
      <c r="X869" s="219"/>
      <c r="Y869" s="219"/>
      <c r="Z869" s="219"/>
    </row>
    <row r="870" spans="1:26" ht="13.5">
      <c r="A870" s="219"/>
      <c r="B870" s="219"/>
      <c r="C870" s="219"/>
      <c r="D870" s="219"/>
      <c r="E870" s="219"/>
      <c r="F870" s="219"/>
      <c r="G870" s="219"/>
      <c r="H870" s="219"/>
      <c r="I870" s="219"/>
      <c r="J870" s="219"/>
      <c r="K870" s="219"/>
      <c r="L870" s="219"/>
      <c r="M870" s="219"/>
      <c r="N870" s="219"/>
      <c r="O870" s="219"/>
      <c r="P870" s="219"/>
      <c r="Q870" s="219"/>
      <c r="R870" s="219"/>
      <c r="S870" s="219"/>
      <c r="T870" s="219"/>
      <c r="U870" s="219"/>
      <c r="V870" s="219"/>
      <c r="W870" s="219"/>
      <c r="X870" s="219"/>
      <c r="Y870" s="219"/>
      <c r="Z870" s="219"/>
    </row>
    <row r="871" spans="1:26" ht="13.5">
      <c r="A871" s="219"/>
      <c r="B871" s="219"/>
      <c r="C871" s="219"/>
      <c r="D871" s="219"/>
      <c r="E871" s="219"/>
      <c r="F871" s="219"/>
      <c r="G871" s="219"/>
      <c r="H871" s="219"/>
      <c r="I871" s="219"/>
      <c r="J871" s="219"/>
      <c r="K871" s="219"/>
      <c r="L871" s="219"/>
      <c r="M871" s="219"/>
      <c r="N871" s="219"/>
      <c r="O871" s="219"/>
      <c r="P871" s="219"/>
      <c r="Q871" s="219"/>
      <c r="R871" s="219"/>
      <c r="S871" s="219"/>
      <c r="T871" s="219"/>
      <c r="U871" s="219"/>
      <c r="V871" s="219"/>
      <c r="W871" s="219"/>
      <c r="X871" s="219"/>
      <c r="Y871" s="219"/>
      <c r="Z871" s="219"/>
    </row>
    <row r="872" spans="1:26" ht="13.5">
      <c r="A872" s="219"/>
      <c r="B872" s="219"/>
      <c r="C872" s="219"/>
      <c r="D872" s="219"/>
      <c r="E872" s="219"/>
      <c r="F872" s="219"/>
      <c r="G872" s="219"/>
      <c r="H872" s="219"/>
      <c r="I872" s="219"/>
      <c r="J872" s="219"/>
      <c r="K872" s="219"/>
      <c r="L872" s="219"/>
      <c r="M872" s="219"/>
      <c r="N872" s="219"/>
      <c r="O872" s="219"/>
      <c r="P872" s="219"/>
      <c r="Q872" s="219"/>
      <c r="R872" s="219"/>
      <c r="S872" s="219"/>
      <c r="T872" s="219"/>
      <c r="U872" s="219"/>
      <c r="V872" s="219"/>
      <c r="W872" s="219"/>
      <c r="X872" s="219"/>
      <c r="Y872" s="219"/>
      <c r="Z872" s="219"/>
    </row>
    <row r="873" spans="1:26" ht="13.5">
      <c r="A873" s="219"/>
      <c r="B873" s="219"/>
      <c r="C873" s="219"/>
      <c r="D873" s="219"/>
      <c r="E873" s="219"/>
      <c r="F873" s="219"/>
      <c r="G873" s="219"/>
      <c r="H873" s="219"/>
      <c r="I873" s="219"/>
      <c r="J873" s="219"/>
      <c r="K873" s="219"/>
      <c r="L873" s="219"/>
      <c r="M873" s="219"/>
      <c r="N873" s="219"/>
      <c r="O873" s="219"/>
      <c r="P873" s="219"/>
      <c r="Q873" s="219"/>
      <c r="R873" s="219"/>
      <c r="S873" s="219"/>
      <c r="T873" s="219"/>
      <c r="U873" s="219"/>
      <c r="V873" s="219"/>
      <c r="W873" s="219"/>
      <c r="X873" s="219"/>
      <c r="Y873" s="219"/>
      <c r="Z873" s="219"/>
    </row>
    <row r="874" spans="1:26" ht="13.5">
      <c r="A874" s="219"/>
      <c r="B874" s="219"/>
      <c r="C874" s="219"/>
      <c r="D874" s="219"/>
      <c r="E874" s="219"/>
      <c r="F874" s="219"/>
      <c r="G874" s="219"/>
      <c r="H874" s="219"/>
      <c r="I874" s="219"/>
      <c r="J874" s="219"/>
      <c r="K874" s="219"/>
      <c r="L874" s="219"/>
      <c r="M874" s="219"/>
      <c r="N874" s="219"/>
      <c r="O874" s="219"/>
      <c r="P874" s="219"/>
      <c r="Q874" s="219"/>
      <c r="R874" s="219"/>
      <c r="S874" s="219"/>
      <c r="T874" s="219"/>
      <c r="U874" s="219"/>
      <c r="V874" s="219"/>
      <c r="W874" s="219"/>
      <c r="X874" s="219"/>
      <c r="Y874" s="219"/>
      <c r="Z874" s="219"/>
    </row>
    <row r="875" spans="1:26" ht="13.5">
      <c r="A875" s="219"/>
      <c r="B875" s="219"/>
      <c r="C875" s="219"/>
      <c r="D875" s="219"/>
      <c r="E875" s="219"/>
      <c r="F875" s="219"/>
      <c r="G875" s="219"/>
      <c r="H875" s="219"/>
      <c r="I875" s="219"/>
      <c r="J875" s="219"/>
      <c r="K875" s="219"/>
      <c r="L875" s="219"/>
      <c r="M875" s="219"/>
      <c r="N875" s="219"/>
      <c r="O875" s="219"/>
      <c r="P875" s="219"/>
      <c r="Q875" s="219"/>
      <c r="R875" s="219"/>
      <c r="S875" s="219"/>
      <c r="T875" s="219"/>
      <c r="U875" s="219"/>
      <c r="V875" s="219"/>
      <c r="W875" s="219"/>
      <c r="X875" s="219"/>
      <c r="Y875" s="219"/>
      <c r="Z875" s="219"/>
    </row>
    <row r="876" spans="1:26" ht="13.5">
      <c r="A876" s="219"/>
      <c r="B876" s="219"/>
      <c r="C876" s="219"/>
      <c r="D876" s="219"/>
      <c r="E876" s="219"/>
      <c r="F876" s="219"/>
      <c r="G876" s="219"/>
      <c r="H876" s="219"/>
      <c r="I876" s="219"/>
      <c r="J876" s="219"/>
      <c r="K876" s="219"/>
      <c r="L876" s="219"/>
      <c r="M876" s="219"/>
      <c r="N876" s="219"/>
      <c r="O876" s="219"/>
      <c r="P876" s="219"/>
      <c r="Q876" s="219"/>
      <c r="R876" s="219"/>
      <c r="S876" s="219"/>
      <c r="T876" s="219"/>
      <c r="U876" s="219"/>
      <c r="V876" s="219"/>
      <c r="W876" s="219"/>
      <c r="X876" s="219"/>
      <c r="Y876" s="219"/>
      <c r="Z876" s="219"/>
    </row>
    <row r="877" spans="1:26" ht="13.5">
      <c r="A877" s="219"/>
      <c r="B877" s="219"/>
      <c r="C877" s="219"/>
      <c r="D877" s="219"/>
      <c r="E877" s="219"/>
      <c r="F877" s="219"/>
      <c r="G877" s="219"/>
      <c r="H877" s="219"/>
      <c r="I877" s="219"/>
      <c r="J877" s="219"/>
      <c r="K877" s="219"/>
      <c r="L877" s="219"/>
      <c r="M877" s="219"/>
      <c r="N877" s="219"/>
      <c r="O877" s="219"/>
      <c r="P877" s="219"/>
      <c r="Q877" s="219"/>
      <c r="R877" s="219"/>
      <c r="S877" s="219"/>
      <c r="T877" s="219"/>
      <c r="U877" s="219"/>
      <c r="V877" s="219"/>
      <c r="W877" s="219"/>
      <c r="X877" s="219"/>
      <c r="Y877" s="219"/>
      <c r="Z877" s="219"/>
    </row>
    <row r="878" spans="1:26" ht="13.5">
      <c r="A878" s="219"/>
      <c r="B878" s="219"/>
      <c r="C878" s="219"/>
      <c r="D878" s="219"/>
      <c r="E878" s="219"/>
      <c r="F878" s="219"/>
      <c r="G878" s="219"/>
      <c r="H878" s="219"/>
      <c r="I878" s="219"/>
      <c r="J878" s="219"/>
      <c r="K878" s="219"/>
      <c r="L878" s="219"/>
      <c r="M878" s="219"/>
      <c r="N878" s="219"/>
      <c r="O878" s="219"/>
      <c r="P878" s="219"/>
      <c r="Q878" s="219"/>
      <c r="R878" s="219"/>
      <c r="S878" s="219"/>
      <c r="T878" s="219"/>
      <c r="U878" s="219"/>
      <c r="V878" s="219"/>
      <c r="W878" s="219"/>
      <c r="X878" s="219"/>
      <c r="Y878" s="219"/>
      <c r="Z878" s="219"/>
    </row>
    <row r="879" spans="1:26" ht="13.5">
      <c r="A879" s="219"/>
      <c r="B879" s="219"/>
      <c r="C879" s="219"/>
      <c r="D879" s="219"/>
      <c r="E879" s="219"/>
      <c r="F879" s="219"/>
      <c r="G879" s="219"/>
      <c r="H879" s="219"/>
      <c r="I879" s="219"/>
      <c r="J879" s="219"/>
      <c r="K879" s="219"/>
      <c r="L879" s="219"/>
      <c r="M879" s="219"/>
      <c r="N879" s="219"/>
      <c r="O879" s="219"/>
      <c r="P879" s="219"/>
      <c r="Q879" s="219"/>
      <c r="R879" s="219"/>
      <c r="S879" s="219"/>
      <c r="T879" s="219"/>
      <c r="U879" s="219"/>
      <c r="V879" s="219"/>
      <c r="W879" s="219"/>
      <c r="X879" s="219"/>
      <c r="Y879" s="219"/>
      <c r="Z879" s="219"/>
    </row>
    <row r="880" spans="1:26" ht="13.5">
      <c r="A880" s="219"/>
      <c r="B880" s="219"/>
      <c r="C880" s="219"/>
      <c r="D880" s="219"/>
      <c r="E880" s="219"/>
      <c r="F880" s="219"/>
      <c r="G880" s="219"/>
      <c r="H880" s="219"/>
      <c r="I880" s="219"/>
      <c r="J880" s="219"/>
      <c r="K880" s="219"/>
      <c r="L880" s="219"/>
      <c r="M880" s="219"/>
      <c r="N880" s="219"/>
      <c r="O880" s="219"/>
      <c r="P880" s="219"/>
      <c r="Q880" s="219"/>
      <c r="R880" s="219"/>
      <c r="S880" s="219"/>
      <c r="T880" s="219"/>
      <c r="U880" s="219"/>
      <c r="V880" s="219"/>
      <c r="W880" s="219"/>
      <c r="X880" s="219"/>
      <c r="Y880" s="219"/>
      <c r="Z880" s="219"/>
    </row>
    <row r="881" spans="1:26" ht="13.5">
      <c r="A881" s="219"/>
      <c r="B881" s="219"/>
      <c r="C881" s="219"/>
      <c r="D881" s="219"/>
      <c r="E881" s="219"/>
      <c r="F881" s="219"/>
      <c r="G881" s="219"/>
      <c r="H881" s="219"/>
      <c r="I881" s="219"/>
      <c r="J881" s="219"/>
      <c r="K881" s="219"/>
      <c r="L881" s="219"/>
      <c r="M881" s="219"/>
      <c r="N881" s="219"/>
      <c r="O881" s="219"/>
      <c r="P881" s="219"/>
      <c r="Q881" s="219"/>
      <c r="R881" s="219"/>
      <c r="S881" s="219"/>
      <c r="T881" s="219"/>
      <c r="U881" s="219"/>
      <c r="V881" s="219"/>
      <c r="W881" s="219"/>
      <c r="X881" s="219"/>
      <c r="Y881" s="219"/>
      <c r="Z881" s="219"/>
    </row>
    <row r="882" spans="1:26" ht="13.5">
      <c r="A882" s="219"/>
      <c r="B882" s="219"/>
      <c r="C882" s="219"/>
      <c r="D882" s="219"/>
      <c r="E882" s="219"/>
      <c r="F882" s="219"/>
      <c r="G882" s="219"/>
      <c r="H882" s="219"/>
      <c r="I882" s="219"/>
      <c r="J882" s="219"/>
      <c r="K882" s="219"/>
      <c r="L882" s="219"/>
      <c r="M882" s="219"/>
      <c r="N882" s="219"/>
      <c r="O882" s="219"/>
      <c r="P882" s="219"/>
      <c r="Q882" s="219"/>
      <c r="R882" s="219"/>
      <c r="S882" s="219"/>
      <c r="T882" s="219"/>
      <c r="U882" s="219"/>
      <c r="V882" s="219"/>
      <c r="W882" s="219"/>
      <c r="X882" s="219"/>
      <c r="Y882" s="219"/>
      <c r="Z882" s="219"/>
    </row>
    <row r="883" spans="1:26" ht="13.5">
      <c r="A883" s="219"/>
      <c r="B883" s="219"/>
      <c r="C883" s="219"/>
      <c r="D883" s="219"/>
      <c r="E883" s="219"/>
      <c r="F883" s="219"/>
      <c r="G883" s="219"/>
      <c r="H883" s="219"/>
      <c r="I883" s="219"/>
      <c r="J883" s="219"/>
      <c r="K883" s="219"/>
      <c r="L883" s="219"/>
      <c r="M883" s="219"/>
      <c r="N883" s="219"/>
      <c r="O883" s="219"/>
      <c r="P883" s="219"/>
      <c r="Q883" s="219"/>
      <c r="R883" s="219"/>
      <c r="S883" s="219"/>
      <c r="T883" s="219"/>
      <c r="U883" s="219"/>
      <c r="V883" s="219"/>
      <c r="W883" s="219"/>
      <c r="X883" s="219"/>
      <c r="Y883" s="219"/>
      <c r="Z883" s="219"/>
    </row>
    <row r="884" spans="1:26" ht="13.5">
      <c r="A884" s="219"/>
      <c r="B884" s="219"/>
      <c r="C884" s="219"/>
      <c r="D884" s="219"/>
      <c r="E884" s="219"/>
      <c r="F884" s="219"/>
      <c r="G884" s="219"/>
      <c r="H884" s="219"/>
      <c r="I884" s="219"/>
      <c r="J884" s="219"/>
      <c r="K884" s="219"/>
      <c r="L884" s="219"/>
      <c r="M884" s="219"/>
      <c r="N884" s="219"/>
      <c r="O884" s="219"/>
      <c r="P884" s="219"/>
      <c r="Q884" s="219"/>
      <c r="R884" s="219"/>
      <c r="S884" s="219"/>
      <c r="T884" s="219"/>
      <c r="U884" s="219"/>
      <c r="V884" s="219"/>
      <c r="W884" s="219"/>
      <c r="X884" s="219"/>
      <c r="Y884" s="219"/>
      <c r="Z884" s="219"/>
    </row>
    <row r="885" spans="1:26" ht="13.5">
      <c r="A885" s="219"/>
      <c r="B885" s="219"/>
      <c r="C885" s="219"/>
      <c r="D885" s="219"/>
      <c r="E885" s="219"/>
      <c r="F885" s="219"/>
      <c r="G885" s="219"/>
      <c r="H885" s="219"/>
      <c r="I885" s="219"/>
      <c r="J885" s="219"/>
      <c r="K885" s="219"/>
      <c r="L885" s="219"/>
      <c r="M885" s="219"/>
      <c r="N885" s="219"/>
      <c r="O885" s="219"/>
      <c r="P885" s="219"/>
      <c r="Q885" s="219"/>
      <c r="R885" s="219"/>
      <c r="S885" s="219"/>
      <c r="T885" s="219"/>
      <c r="U885" s="219"/>
      <c r="V885" s="219"/>
      <c r="W885" s="219"/>
      <c r="X885" s="219"/>
      <c r="Y885" s="219"/>
      <c r="Z885" s="219"/>
    </row>
    <row r="886" spans="1:26" ht="13.5">
      <c r="A886" s="219"/>
      <c r="B886" s="219"/>
      <c r="C886" s="219"/>
      <c r="D886" s="219"/>
      <c r="E886" s="219"/>
      <c r="F886" s="219"/>
      <c r="G886" s="219"/>
      <c r="H886" s="219"/>
      <c r="I886" s="219"/>
      <c r="J886" s="219"/>
      <c r="K886" s="219"/>
      <c r="L886" s="219"/>
      <c r="M886" s="219"/>
      <c r="N886" s="219"/>
      <c r="O886" s="219"/>
      <c r="P886" s="219"/>
      <c r="Q886" s="219"/>
      <c r="R886" s="219"/>
      <c r="S886" s="219"/>
      <c r="T886" s="219"/>
      <c r="U886" s="219"/>
      <c r="V886" s="219"/>
      <c r="W886" s="219"/>
      <c r="X886" s="219"/>
      <c r="Y886" s="219"/>
      <c r="Z886" s="219"/>
    </row>
    <row r="887" spans="1:26" ht="13.5">
      <c r="A887" s="219"/>
      <c r="B887" s="219"/>
      <c r="C887" s="219"/>
      <c r="D887" s="219"/>
      <c r="E887" s="219"/>
      <c r="F887" s="219"/>
      <c r="G887" s="219"/>
      <c r="H887" s="219"/>
      <c r="I887" s="219"/>
      <c r="J887" s="219"/>
      <c r="K887" s="219"/>
      <c r="L887" s="219"/>
      <c r="M887" s="219"/>
      <c r="N887" s="219"/>
      <c r="O887" s="219"/>
      <c r="P887" s="219"/>
      <c r="Q887" s="219"/>
      <c r="R887" s="219"/>
      <c r="S887" s="219"/>
      <c r="T887" s="219"/>
      <c r="U887" s="219"/>
      <c r="V887" s="219"/>
      <c r="W887" s="219"/>
      <c r="X887" s="219"/>
      <c r="Y887" s="219"/>
      <c r="Z887" s="219"/>
    </row>
    <row r="888" spans="1:26" ht="13.5">
      <c r="A888" s="219"/>
      <c r="B888" s="219"/>
      <c r="C888" s="219"/>
      <c r="D888" s="219"/>
      <c r="E888" s="219"/>
      <c r="F888" s="219"/>
      <c r="G888" s="219"/>
      <c r="H888" s="219"/>
      <c r="I888" s="219"/>
      <c r="J888" s="219"/>
      <c r="K888" s="219"/>
      <c r="L888" s="219"/>
      <c r="M888" s="219"/>
      <c r="N888" s="219"/>
      <c r="O888" s="219"/>
      <c r="P888" s="219"/>
      <c r="Q888" s="219"/>
      <c r="R888" s="219"/>
      <c r="S888" s="219"/>
      <c r="T888" s="219"/>
      <c r="U888" s="219"/>
      <c r="V888" s="219"/>
      <c r="W888" s="219"/>
      <c r="X888" s="219"/>
      <c r="Y888" s="219"/>
      <c r="Z888" s="219"/>
    </row>
    <row r="889" spans="1:26" ht="13.5">
      <c r="A889" s="219"/>
      <c r="B889" s="219"/>
      <c r="C889" s="219"/>
      <c r="D889" s="219"/>
      <c r="E889" s="219"/>
      <c r="F889" s="219"/>
      <c r="G889" s="219"/>
      <c r="H889" s="219"/>
      <c r="I889" s="219"/>
      <c r="J889" s="219"/>
      <c r="K889" s="219"/>
      <c r="L889" s="219"/>
      <c r="M889" s="219"/>
      <c r="N889" s="219"/>
      <c r="O889" s="219"/>
      <c r="P889" s="219"/>
      <c r="Q889" s="219"/>
      <c r="R889" s="219"/>
      <c r="S889" s="219"/>
      <c r="T889" s="219"/>
      <c r="U889" s="219"/>
      <c r="V889" s="219"/>
      <c r="W889" s="219"/>
      <c r="X889" s="219"/>
      <c r="Y889" s="219"/>
      <c r="Z889" s="219"/>
    </row>
    <row r="890" spans="1:26" ht="13.5">
      <c r="A890" s="219"/>
      <c r="B890" s="219"/>
      <c r="C890" s="219"/>
      <c r="D890" s="219"/>
      <c r="E890" s="219"/>
      <c r="F890" s="219"/>
      <c r="G890" s="219"/>
      <c r="H890" s="219"/>
      <c r="I890" s="219"/>
      <c r="J890" s="219"/>
      <c r="K890" s="219"/>
      <c r="L890" s="219"/>
      <c r="M890" s="219"/>
      <c r="N890" s="219"/>
      <c r="O890" s="219"/>
      <c r="P890" s="219"/>
      <c r="Q890" s="219"/>
      <c r="R890" s="219"/>
      <c r="S890" s="219"/>
      <c r="T890" s="219"/>
      <c r="U890" s="219"/>
      <c r="V890" s="219"/>
      <c r="W890" s="219"/>
      <c r="X890" s="219"/>
      <c r="Y890" s="219"/>
      <c r="Z890" s="219"/>
    </row>
    <row r="891" spans="1:26" ht="13.5">
      <c r="A891" s="219"/>
      <c r="B891" s="219"/>
      <c r="C891" s="219"/>
      <c r="D891" s="219"/>
      <c r="E891" s="219"/>
      <c r="F891" s="219"/>
      <c r="G891" s="219"/>
      <c r="H891" s="219"/>
      <c r="I891" s="219"/>
      <c r="J891" s="219"/>
      <c r="K891" s="219"/>
      <c r="L891" s="219"/>
      <c r="M891" s="219"/>
      <c r="N891" s="219"/>
      <c r="O891" s="219"/>
      <c r="P891" s="219"/>
      <c r="Q891" s="219"/>
      <c r="R891" s="219"/>
      <c r="S891" s="219"/>
      <c r="T891" s="219"/>
      <c r="U891" s="219"/>
      <c r="V891" s="219"/>
      <c r="W891" s="219"/>
      <c r="X891" s="219"/>
      <c r="Y891" s="219"/>
      <c r="Z891" s="219"/>
    </row>
    <row r="892" spans="1:26" ht="13.5">
      <c r="A892" s="219"/>
      <c r="B892" s="219"/>
      <c r="C892" s="219"/>
      <c r="D892" s="219"/>
      <c r="E892" s="219"/>
      <c r="F892" s="219"/>
      <c r="G892" s="219"/>
      <c r="H892" s="219"/>
      <c r="I892" s="219"/>
      <c r="J892" s="219"/>
      <c r="K892" s="219"/>
      <c r="L892" s="219"/>
      <c r="M892" s="219"/>
      <c r="N892" s="219"/>
      <c r="O892" s="219"/>
      <c r="P892" s="219"/>
      <c r="Q892" s="219"/>
      <c r="R892" s="219"/>
      <c r="S892" s="219"/>
      <c r="T892" s="219"/>
      <c r="U892" s="219"/>
      <c r="V892" s="219"/>
      <c r="W892" s="219"/>
      <c r="X892" s="219"/>
      <c r="Y892" s="219"/>
      <c r="Z892" s="219"/>
    </row>
    <row r="893" spans="1:26" ht="13.5">
      <c r="A893" s="219"/>
      <c r="B893" s="219"/>
      <c r="C893" s="219"/>
      <c r="D893" s="219"/>
      <c r="E893" s="219"/>
      <c r="F893" s="219"/>
      <c r="G893" s="219"/>
      <c r="H893" s="219"/>
      <c r="I893" s="219"/>
      <c r="J893" s="219"/>
      <c r="K893" s="219"/>
      <c r="L893" s="219"/>
      <c r="M893" s="219"/>
      <c r="N893" s="219"/>
      <c r="O893" s="219"/>
      <c r="P893" s="219"/>
      <c r="Q893" s="219"/>
      <c r="R893" s="219"/>
      <c r="S893" s="219"/>
      <c r="T893" s="219"/>
      <c r="U893" s="219"/>
      <c r="V893" s="219"/>
      <c r="W893" s="219"/>
      <c r="X893" s="219"/>
      <c r="Y893" s="219"/>
      <c r="Z893" s="219"/>
    </row>
    <row r="894" spans="1:26" ht="13.5">
      <c r="A894" s="219"/>
      <c r="B894" s="219"/>
      <c r="C894" s="219"/>
      <c r="D894" s="219"/>
      <c r="E894" s="219"/>
      <c r="F894" s="219"/>
      <c r="G894" s="219"/>
      <c r="H894" s="219"/>
      <c r="I894" s="219"/>
      <c r="J894" s="219"/>
      <c r="K894" s="219"/>
      <c r="L894" s="219"/>
      <c r="M894" s="219"/>
      <c r="N894" s="219"/>
      <c r="O894" s="219"/>
      <c r="P894" s="219"/>
      <c r="Q894" s="219"/>
      <c r="R894" s="219"/>
      <c r="S894" s="219"/>
      <c r="T894" s="219"/>
      <c r="U894" s="219"/>
      <c r="V894" s="219"/>
      <c r="W894" s="219"/>
      <c r="X894" s="219"/>
      <c r="Y894" s="219"/>
      <c r="Z894" s="219"/>
    </row>
    <row r="895" spans="1:26" ht="13.5">
      <c r="A895" s="219"/>
      <c r="B895" s="219"/>
      <c r="C895" s="219"/>
      <c r="D895" s="219"/>
      <c r="E895" s="219"/>
      <c r="F895" s="219"/>
      <c r="G895" s="219"/>
      <c r="H895" s="219"/>
      <c r="I895" s="219"/>
      <c r="J895" s="219"/>
      <c r="K895" s="219"/>
      <c r="L895" s="219"/>
      <c r="M895" s="219"/>
      <c r="N895" s="219"/>
      <c r="O895" s="219"/>
      <c r="P895" s="219"/>
      <c r="Q895" s="219"/>
      <c r="R895" s="219"/>
      <c r="S895" s="219"/>
      <c r="T895" s="219"/>
      <c r="U895" s="219"/>
      <c r="V895" s="219"/>
      <c r="W895" s="219"/>
      <c r="X895" s="219"/>
      <c r="Y895" s="219"/>
      <c r="Z895" s="219"/>
    </row>
    <row r="896" spans="1:26" ht="13.5">
      <c r="A896" s="219"/>
      <c r="B896" s="219"/>
      <c r="C896" s="219"/>
      <c r="D896" s="219"/>
      <c r="E896" s="219"/>
      <c r="F896" s="219"/>
      <c r="G896" s="219"/>
      <c r="H896" s="219"/>
      <c r="I896" s="219"/>
      <c r="J896" s="219"/>
      <c r="K896" s="219"/>
      <c r="L896" s="219"/>
      <c r="M896" s="219"/>
      <c r="N896" s="219"/>
      <c r="O896" s="219"/>
      <c r="P896" s="219"/>
      <c r="Q896" s="219"/>
      <c r="R896" s="219"/>
      <c r="S896" s="219"/>
      <c r="T896" s="219"/>
      <c r="U896" s="219"/>
      <c r="V896" s="219"/>
      <c r="W896" s="219"/>
      <c r="X896" s="219"/>
      <c r="Y896" s="219"/>
      <c r="Z896" s="219"/>
    </row>
    <row r="897" spans="1:26" ht="13.5">
      <c r="A897" s="219"/>
      <c r="B897" s="219"/>
      <c r="C897" s="219"/>
      <c r="D897" s="219"/>
      <c r="E897" s="219"/>
      <c r="F897" s="219"/>
      <c r="G897" s="219"/>
      <c r="H897" s="219"/>
      <c r="I897" s="219"/>
      <c r="J897" s="219"/>
      <c r="K897" s="219"/>
      <c r="L897" s="219"/>
      <c r="M897" s="219"/>
      <c r="N897" s="219"/>
      <c r="O897" s="219"/>
      <c r="P897" s="219"/>
      <c r="Q897" s="219"/>
      <c r="R897" s="219"/>
      <c r="S897" s="219"/>
      <c r="T897" s="219"/>
      <c r="U897" s="219"/>
      <c r="V897" s="219"/>
      <c r="W897" s="219"/>
      <c r="X897" s="219"/>
      <c r="Y897" s="219"/>
      <c r="Z897" s="219"/>
    </row>
    <row r="898" spans="1:26" ht="13.5">
      <c r="A898" s="219"/>
      <c r="B898" s="219"/>
      <c r="C898" s="219"/>
      <c r="D898" s="219"/>
      <c r="E898" s="219"/>
      <c r="F898" s="219"/>
      <c r="G898" s="219"/>
      <c r="H898" s="219"/>
      <c r="I898" s="219"/>
      <c r="J898" s="219"/>
      <c r="K898" s="219"/>
      <c r="L898" s="219"/>
      <c r="M898" s="219"/>
      <c r="N898" s="219"/>
      <c r="O898" s="219"/>
      <c r="P898" s="219"/>
      <c r="Q898" s="219"/>
      <c r="R898" s="219"/>
      <c r="S898" s="219"/>
      <c r="T898" s="219"/>
      <c r="U898" s="219"/>
      <c r="V898" s="219"/>
      <c r="W898" s="219"/>
      <c r="X898" s="219"/>
      <c r="Y898" s="219"/>
      <c r="Z898" s="219"/>
    </row>
    <row r="899" spans="1:26" ht="13.5">
      <c r="A899" s="219"/>
      <c r="B899" s="219"/>
      <c r="C899" s="219"/>
      <c r="D899" s="219"/>
      <c r="E899" s="219"/>
      <c r="F899" s="219"/>
      <c r="G899" s="219"/>
      <c r="H899" s="219"/>
      <c r="I899" s="219"/>
      <c r="J899" s="219"/>
      <c r="K899" s="219"/>
      <c r="L899" s="219"/>
      <c r="M899" s="219"/>
      <c r="N899" s="219"/>
      <c r="O899" s="219"/>
      <c r="P899" s="219"/>
      <c r="Q899" s="219"/>
      <c r="R899" s="219"/>
      <c r="S899" s="219"/>
      <c r="T899" s="219"/>
      <c r="U899" s="219"/>
      <c r="V899" s="219"/>
      <c r="W899" s="219"/>
      <c r="X899" s="219"/>
      <c r="Y899" s="219"/>
      <c r="Z899" s="219"/>
    </row>
    <row r="900" spans="1:26" ht="13.5">
      <c r="A900" s="219"/>
      <c r="B900" s="219"/>
      <c r="C900" s="219"/>
      <c r="D900" s="219"/>
      <c r="E900" s="219"/>
      <c r="F900" s="219"/>
      <c r="G900" s="219"/>
      <c r="H900" s="219"/>
      <c r="I900" s="219"/>
      <c r="J900" s="219"/>
      <c r="K900" s="219"/>
      <c r="L900" s="219"/>
      <c r="M900" s="219"/>
      <c r="N900" s="219"/>
      <c r="O900" s="219"/>
      <c r="P900" s="219"/>
      <c r="Q900" s="219"/>
      <c r="R900" s="219"/>
      <c r="S900" s="219"/>
      <c r="T900" s="219"/>
      <c r="U900" s="219"/>
      <c r="V900" s="219"/>
      <c r="W900" s="219"/>
      <c r="X900" s="219"/>
      <c r="Y900" s="219"/>
      <c r="Z900" s="219"/>
    </row>
    <row r="901" spans="1:26" ht="13.5">
      <c r="A901" s="219"/>
      <c r="B901" s="219"/>
      <c r="C901" s="219"/>
      <c r="D901" s="219"/>
      <c r="E901" s="219"/>
      <c r="F901" s="219"/>
      <c r="G901" s="219"/>
      <c r="H901" s="219"/>
      <c r="I901" s="219"/>
      <c r="J901" s="219"/>
      <c r="K901" s="219"/>
      <c r="L901" s="219"/>
      <c r="M901" s="219"/>
      <c r="N901" s="219"/>
      <c r="O901" s="219"/>
      <c r="P901" s="219"/>
      <c r="Q901" s="219"/>
      <c r="R901" s="219"/>
      <c r="S901" s="219"/>
      <c r="T901" s="219"/>
      <c r="U901" s="219"/>
      <c r="V901" s="219"/>
      <c r="W901" s="219"/>
      <c r="X901" s="219"/>
      <c r="Y901" s="219"/>
      <c r="Z901" s="219"/>
    </row>
    <row r="902" spans="1:26" ht="13.5">
      <c r="A902" s="219"/>
      <c r="B902" s="219"/>
      <c r="C902" s="219"/>
      <c r="D902" s="219"/>
      <c r="E902" s="219"/>
      <c r="F902" s="219"/>
      <c r="G902" s="219"/>
      <c r="H902" s="219"/>
      <c r="I902" s="219"/>
      <c r="J902" s="219"/>
      <c r="K902" s="219"/>
      <c r="L902" s="219"/>
      <c r="M902" s="219"/>
      <c r="N902" s="219"/>
      <c r="O902" s="219"/>
      <c r="P902" s="219"/>
      <c r="Q902" s="219"/>
      <c r="R902" s="219"/>
      <c r="S902" s="219"/>
      <c r="T902" s="219"/>
      <c r="U902" s="219"/>
      <c r="V902" s="219"/>
      <c r="W902" s="219"/>
      <c r="X902" s="219"/>
      <c r="Y902" s="219"/>
      <c r="Z902" s="219"/>
    </row>
    <row r="903" spans="1:26" ht="13.5">
      <c r="A903" s="219"/>
      <c r="B903" s="219"/>
      <c r="C903" s="219"/>
      <c r="D903" s="219"/>
      <c r="E903" s="219"/>
      <c r="F903" s="219"/>
      <c r="G903" s="219"/>
      <c r="H903" s="219"/>
      <c r="I903" s="219"/>
      <c r="J903" s="219"/>
      <c r="K903" s="219"/>
      <c r="L903" s="219"/>
      <c r="M903" s="219"/>
      <c r="N903" s="219"/>
      <c r="O903" s="219"/>
      <c r="P903" s="219"/>
      <c r="Q903" s="219"/>
      <c r="R903" s="219"/>
      <c r="S903" s="219"/>
      <c r="T903" s="219"/>
      <c r="U903" s="219"/>
      <c r="V903" s="219"/>
      <c r="W903" s="219"/>
      <c r="X903" s="219"/>
      <c r="Y903" s="219"/>
      <c r="Z903" s="219"/>
    </row>
    <row r="904" spans="1:26" ht="13.5">
      <c r="A904" s="219"/>
      <c r="B904" s="219"/>
      <c r="C904" s="219"/>
      <c r="D904" s="219"/>
      <c r="E904" s="219"/>
      <c r="F904" s="219"/>
      <c r="G904" s="219"/>
      <c r="H904" s="219"/>
      <c r="I904" s="219"/>
      <c r="J904" s="219"/>
      <c r="K904" s="219"/>
      <c r="L904" s="219"/>
      <c r="M904" s="219"/>
      <c r="N904" s="219"/>
      <c r="O904" s="219"/>
      <c r="P904" s="219"/>
      <c r="Q904" s="219"/>
      <c r="R904" s="219"/>
      <c r="S904" s="219"/>
      <c r="T904" s="219"/>
      <c r="U904" s="219"/>
      <c r="V904" s="219"/>
      <c r="W904" s="219"/>
      <c r="X904" s="219"/>
      <c r="Y904" s="219"/>
      <c r="Z904" s="219"/>
    </row>
    <row r="905" spans="1:26" ht="13.5">
      <c r="A905" s="219"/>
      <c r="B905" s="219"/>
      <c r="C905" s="219"/>
      <c r="D905" s="219"/>
      <c r="E905" s="219"/>
      <c r="F905" s="219"/>
      <c r="G905" s="219"/>
      <c r="H905" s="219"/>
      <c r="I905" s="219"/>
      <c r="J905" s="219"/>
      <c r="K905" s="219"/>
      <c r="L905" s="219"/>
      <c r="M905" s="219"/>
      <c r="N905" s="219"/>
      <c r="O905" s="219"/>
      <c r="P905" s="219"/>
      <c r="Q905" s="219"/>
      <c r="R905" s="219"/>
      <c r="S905" s="219"/>
      <c r="T905" s="219"/>
      <c r="U905" s="219"/>
      <c r="V905" s="219"/>
      <c r="W905" s="219"/>
      <c r="X905" s="219"/>
      <c r="Y905" s="219"/>
      <c r="Z905" s="219"/>
    </row>
    <row r="906" spans="1:26" ht="13.5">
      <c r="A906" s="219"/>
      <c r="B906" s="219"/>
      <c r="C906" s="219"/>
      <c r="D906" s="219"/>
      <c r="E906" s="219"/>
      <c r="F906" s="219"/>
      <c r="G906" s="219"/>
      <c r="H906" s="219"/>
      <c r="I906" s="219"/>
      <c r="J906" s="219"/>
      <c r="K906" s="219"/>
      <c r="L906" s="219"/>
      <c r="M906" s="219"/>
      <c r="N906" s="219"/>
      <c r="O906" s="219"/>
      <c r="P906" s="219"/>
      <c r="Q906" s="219"/>
      <c r="R906" s="219"/>
      <c r="S906" s="219"/>
      <c r="T906" s="219"/>
      <c r="U906" s="219"/>
      <c r="V906" s="219"/>
      <c r="W906" s="219"/>
      <c r="X906" s="219"/>
      <c r="Y906" s="219"/>
      <c r="Z906" s="219"/>
    </row>
    <row r="907" spans="1:26" ht="13.5">
      <c r="A907" s="219"/>
      <c r="B907" s="219"/>
      <c r="C907" s="219"/>
      <c r="D907" s="219"/>
      <c r="E907" s="219"/>
      <c r="F907" s="219"/>
      <c r="G907" s="219"/>
      <c r="H907" s="219"/>
      <c r="I907" s="219"/>
      <c r="J907" s="219"/>
      <c r="K907" s="219"/>
      <c r="L907" s="219"/>
      <c r="M907" s="219"/>
      <c r="N907" s="219"/>
      <c r="O907" s="219"/>
      <c r="P907" s="219"/>
      <c r="Q907" s="219"/>
      <c r="R907" s="219"/>
      <c r="S907" s="219"/>
      <c r="T907" s="219"/>
      <c r="U907" s="219"/>
      <c r="V907" s="219"/>
      <c r="W907" s="219"/>
      <c r="X907" s="219"/>
      <c r="Y907" s="219"/>
      <c r="Z907" s="219"/>
    </row>
    <row r="908" spans="1:26" ht="13.5">
      <c r="A908" s="219"/>
      <c r="B908" s="219"/>
      <c r="C908" s="219"/>
      <c r="D908" s="219"/>
      <c r="E908" s="219"/>
      <c r="F908" s="219"/>
      <c r="G908" s="219"/>
      <c r="H908" s="219"/>
      <c r="I908" s="219"/>
      <c r="J908" s="219"/>
      <c r="K908" s="219"/>
      <c r="L908" s="219"/>
      <c r="M908" s="219"/>
      <c r="N908" s="219"/>
      <c r="O908" s="219"/>
      <c r="P908" s="219"/>
      <c r="Q908" s="219"/>
      <c r="R908" s="219"/>
      <c r="S908" s="219"/>
      <c r="T908" s="219"/>
      <c r="U908" s="219"/>
      <c r="V908" s="219"/>
      <c r="W908" s="219"/>
      <c r="X908" s="219"/>
      <c r="Y908" s="219"/>
      <c r="Z908" s="219"/>
    </row>
    <row r="909" spans="1:26" ht="13.5">
      <c r="A909" s="219"/>
      <c r="B909" s="219"/>
      <c r="C909" s="219"/>
      <c r="D909" s="219"/>
      <c r="E909" s="219"/>
      <c r="F909" s="219"/>
      <c r="G909" s="219"/>
      <c r="H909" s="219"/>
      <c r="I909" s="219"/>
      <c r="J909" s="219"/>
      <c r="K909" s="219"/>
      <c r="L909" s="219"/>
      <c r="M909" s="219"/>
      <c r="N909" s="219"/>
      <c r="O909" s="219"/>
      <c r="P909" s="219"/>
      <c r="Q909" s="219"/>
      <c r="R909" s="219"/>
      <c r="S909" s="219"/>
      <c r="T909" s="219"/>
      <c r="U909" s="219"/>
      <c r="V909" s="219"/>
      <c r="W909" s="219"/>
      <c r="X909" s="219"/>
      <c r="Y909" s="219"/>
      <c r="Z909" s="219"/>
    </row>
    <row r="910" spans="1:26" ht="13.5">
      <c r="A910" s="219"/>
      <c r="B910" s="219"/>
      <c r="C910" s="219"/>
      <c r="D910" s="219"/>
      <c r="E910" s="219"/>
      <c r="F910" s="219"/>
      <c r="G910" s="219"/>
      <c r="H910" s="219"/>
      <c r="I910" s="219"/>
      <c r="J910" s="219"/>
      <c r="K910" s="219"/>
      <c r="L910" s="219"/>
      <c r="M910" s="219"/>
      <c r="N910" s="219"/>
      <c r="O910" s="219"/>
      <c r="P910" s="219"/>
      <c r="Q910" s="219"/>
      <c r="R910" s="219"/>
      <c r="S910" s="219"/>
      <c r="T910" s="219"/>
      <c r="U910" s="219"/>
      <c r="V910" s="219"/>
      <c r="W910" s="219"/>
      <c r="X910" s="219"/>
      <c r="Y910" s="219"/>
      <c r="Z910" s="219"/>
    </row>
    <row r="911" spans="1:26" ht="13.5">
      <c r="A911" s="219"/>
      <c r="B911" s="219"/>
      <c r="C911" s="219"/>
      <c r="D911" s="219"/>
      <c r="E911" s="219"/>
      <c r="F911" s="219"/>
      <c r="G911" s="219"/>
      <c r="H911" s="219"/>
      <c r="I911" s="219"/>
      <c r="J911" s="219"/>
      <c r="K911" s="219"/>
      <c r="L911" s="219"/>
      <c r="M911" s="219"/>
      <c r="N911" s="219"/>
      <c r="O911" s="219"/>
      <c r="P911" s="219"/>
      <c r="Q911" s="219"/>
      <c r="R911" s="219"/>
      <c r="S911" s="219"/>
      <c r="T911" s="219"/>
      <c r="U911" s="219"/>
      <c r="V911" s="219"/>
      <c r="W911" s="219"/>
      <c r="X911" s="219"/>
      <c r="Y911" s="219"/>
      <c r="Z911" s="219"/>
    </row>
    <row r="912" spans="1:26" ht="13.5">
      <c r="A912" s="219"/>
      <c r="B912" s="219"/>
      <c r="C912" s="219"/>
      <c r="D912" s="219"/>
      <c r="E912" s="219"/>
      <c r="F912" s="219"/>
      <c r="G912" s="219"/>
      <c r="H912" s="219"/>
      <c r="I912" s="219"/>
      <c r="J912" s="219"/>
      <c r="K912" s="219"/>
      <c r="L912" s="219"/>
      <c r="M912" s="219"/>
      <c r="N912" s="219"/>
      <c r="O912" s="219"/>
      <c r="P912" s="219"/>
      <c r="Q912" s="219"/>
      <c r="R912" s="219"/>
      <c r="S912" s="219"/>
      <c r="T912" s="219"/>
      <c r="U912" s="219"/>
      <c r="V912" s="219"/>
      <c r="W912" s="219"/>
      <c r="X912" s="219"/>
      <c r="Y912" s="219"/>
      <c r="Z912" s="219"/>
    </row>
    <row r="913" spans="1:26" ht="13.5">
      <c r="A913" s="219"/>
      <c r="B913" s="219"/>
      <c r="C913" s="219"/>
      <c r="D913" s="219"/>
      <c r="E913" s="219"/>
      <c r="F913" s="219"/>
      <c r="G913" s="219"/>
      <c r="H913" s="219"/>
      <c r="I913" s="219"/>
      <c r="J913" s="219"/>
      <c r="K913" s="219"/>
      <c r="L913" s="219"/>
      <c r="M913" s="219"/>
      <c r="N913" s="219"/>
      <c r="O913" s="219"/>
      <c r="P913" s="219"/>
      <c r="Q913" s="219"/>
      <c r="R913" s="219"/>
      <c r="S913" s="219"/>
      <c r="T913" s="219"/>
      <c r="U913" s="219"/>
      <c r="V913" s="219"/>
      <c r="W913" s="219"/>
      <c r="X913" s="219"/>
      <c r="Y913" s="219"/>
      <c r="Z913" s="219"/>
    </row>
    <row r="914" spans="1:26" ht="13.5">
      <c r="A914" s="219"/>
      <c r="B914" s="219"/>
      <c r="C914" s="219"/>
      <c r="D914" s="219"/>
      <c r="E914" s="219"/>
      <c r="F914" s="219"/>
      <c r="G914" s="219"/>
      <c r="H914" s="219"/>
      <c r="I914" s="219"/>
      <c r="J914" s="219"/>
      <c r="K914" s="219"/>
      <c r="L914" s="219"/>
      <c r="M914" s="219"/>
      <c r="N914" s="219"/>
      <c r="O914" s="219"/>
      <c r="P914" s="219"/>
      <c r="Q914" s="219"/>
      <c r="R914" s="219"/>
      <c r="S914" s="219"/>
      <c r="T914" s="219"/>
      <c r="U914" s="219"/>
      <c r="V914" s="219"/>
      <c r="W914" s="219"/>
      <c r="X914" s="219"/>
      <c r="Y914" s="219"/>
      <c r="Z914" s="219"/>
    </row>
    <row r="915" spans="1:26" ht="13.5">
      <c r="A915" s="219"/>
      <c r="B915" s="219"/>
      <c r="C915" s="219"/>
      <c r="D915" s="219"/>
      <c r="E915" s="219"/>
      <c r="F915" s="219"/>
      <c r="G915" s="219"/>
      <c r="H915" s="219"/>
      <c r="I915" s="219"/>
      <c r="J915" s="219"/>
      <c r="K915" s="219"/>
      <c r="L915" s="219"/>
      <c r="M915" s="219"/>
      <c r="N915" s="219"/>
      <c r="O915" s="219"/>
      <c r="P915" s="219"/>
      <c r="Q915" s="219"/>
      <c r="R915" s="219"/>
      <c r="S915" s="219"/>
      <c r="T915" s="219"/>
      <c r="U915" s="219"/>
      <c r="V915" s="219"/>
      <c r="W915" s="219"/>
      <c r="X915" s="219"/>
      <c r="Y915" s="219"/>
      <c r="Z915" s="219"/>
    </row>
    <row r="916" spans="1:26" ht="13.5">
      <c r="A916" s="219"/>
      <c r="B916" s="219"/>
      <c r="C916" s="219"/>
      <c r="D916" s="219"/>
      <c r="E916" s="219"/>
      <c r="F916" s="219"/>
      <c r="G916" s="219"/>
      <c r="H916" s="219"/>
      <c r="I916" s="219"/>
      <c r="J916" s="219"/>
      <c r="K916" s="219"/>
      <c r="L916" s="219"/>
      <c r="M916" s="219"/>
      <c r="N916" s="219"/>
      <c r="O916" s="219"/>
      <c r="P916" s="219"/>
      <c r="Q916" s="219"/>
      <c r="R916" s="219"/>
      <c r="S916" s="219"/>
      <c r="T916" s="219"/>
      <c r="U916" s="219"/>
      <c r="V916" s="219"/>
      <c r="W916" s="219"/>
      <c r="X916" s="219"/>
      <c r="Y916" s="219"/>
      <c r="Z916" s="219"/>
    </row>
    <row r="917" spans="1:26" ht="13.5">
      <c r="A917" s="219"/>
      <c r="B917" s="219"/>
      <c r="C917" s="219"/>
      <c r="D917" s="219"/>
      <c r="E917" s="219"/>
      <c r="F917" s="219"/>
      <c r="G917" s="219"/>
      <c r="H917" s="219"/>
      <c r="I917" s="219"/>
      <c r="J917" s="219"/>
      <c r="K917" s="219"/>
      <c r="L917" s="219"/>
      <c r="M917" s="219"/>
      <c r="N917" s="219"/>
      <c r="O917" s="219"/>
      <c r="P917" s="219"/>
      <c r="Q917" s="219"/>
      <c r="R917" s="219"/>
      <c r="S917" s="219"/>
      <c r="T917" s="219"/>
      <c r="U917" s="219"/>
      <c r="V917" s="219"/>
      <c r="W917" s="219"/>
      <c r="X917" s="219"/>
      <c r="Y917" s="219"/>
      <c r="Z917" s="219"/>
    </row>
    <row r="918" spans="1:26" ht="13.5">
      <c r="A918" s="219"/>
      <c r="B918" s="219"/>
      <c r="C918" s="219"/>
      <c r="D918" s="219"/>
      <c r="E918" s="219"/>
      <c r="F918" s="219"/>
      <c r="G918" s="219"/>
      <c r="H918" s="219"/>
      <c r="I918" s="219"/>
      <c r="J918" s="219"/>
      <c r="K918" s="219"/>
      <c r="L918" s="219"/>
      <c r="M918" s="219"/>
      <c r="N918" s="219"/>
      <c r="O918" s="219"/>
      <c r="P918" s="219"/>
      <c r="Q918" s="219"/>
      <c r="R918" s="219"/>
      <c r="S918" s="219"/>
      <c r="T918" s="219"/>
      <c r="U918" s="219"/>
      <c r="V918" s="219"/>
      <c r="W918" s="219"/>
      <c r="X918" s="219"/>
      <c r="Y918" s="219"/>
      <c r="Z918" s="219"/>
    </row>
    <row r="919" spans="1:26" ht="13.5">
      <c r="A919" s="219"/>
      <c r="B919" s="219"/>
      <c r="C919" s="219"/>
      <c r="D919" s="219"/>
      <c r="E919" s="219"/>
      <c r="F919" s="219"/>
      <c r="G919" s="219"/>
      <c r="H919" s="219"/>
      <c r="I919" s="219"/>
      <c r="J919" s="219"/>
      <c r="K919" s="219"/>
      <c r="L919" s="219"/>
      <c r="M919" s="219"/>
      <c r="N919" s="219"/>
      <c r="O919" s="219"/>
      <c r="P919" s="219"/>
      <c r="Q919" s="219"/>
      <c r="R919" s="219"/>
      <c r="S919" s="219"/>
      <c r="T919" s="219"/>
      <c r="U919" s="219"/>
      <c r="V919" s="219"/>
      <c r="W919" s="219"/>
      <c r="X919" s="219"/>
      <c r="Y919" s="219"/>
      <c r="Z919" s="219"/>
    </row>
    <row r="920" spans="1:26" ht="13.5">
      <c r="A920" s="219"/>
      <c r="B920" s="219"/>
      <c r="C920" s="219"/>
      <c r="D920" s="219"/>
      <c r="E920" s="219"/>
      <c r="F920" s="219"/>
      <c r="G920" s="219"/>
      <c r="H920" s="219"/>
      <c r="I920" s="219"/>
      <c r="J920" s="219"/>
      <c r="K920" s="219"/>
      <c r="L920" s="219"/>
      <c r="M920" s="219"/>
      <c r="N920" s="219"/>
      <c r="O920" s="219"/>
      <c r="P920" s="219"/>
      <c r="Q920" s="219"/>
      <c r="R920" s="219"/>
      <c r="S920" s="219"/>
      <c r="T920" s="219"/>
      <c r="U920" s="219"/>
      <c r="V920" s="219"/>
      <c r="W920" s="219"/>
      <c r="X920" s="219"/>
      <c r="Y920" s="219"/>
      <c r="Z920" s="219"/>
    </row>
    <row r="921" spans="1:26" ht="13.5">
      <c r="A921" s="219"/>
      <c r="B921" s="219"/>
      <c r="C921" s="219"/>
      <c r="D921" s="219"/>
      <c r="E921" s="219"/>
      <c r="F921" s="219"/>
      <c r="G921" s="219"/>
      <c r="H921" s="219"/>
      <c r="I921" s="219"/>
      <c r="J921" s="219"/>
      <c r="K921" s="219"/>
      <c r="L921" s="219"/>
      <c r="M921" s="219"/>
      <c r="N921" s="219"/>
      <c r="O921" s="219"/>
      <c r="P921" s="219"/>
      <c r="Q921" s="219"/>
      <c r="R921" s="219"/>
      <c r="S921" s="219"/>
      <c r="T921" s="219"/>
      <c r="U921" s="219"/>
      <c r="V921" s="219"/>
      <c r="W921" s="219"/>
      <c r="X921" s="219"/>
      <c r="Y921" s="219"/>
      <c r="Z921" s="219"/>
    </row>
    <row r="922" spans="1:26" ht="13.5">
      <c r="A922" s="219"/>
      <c r="B922" s="219"/>
      <c r="C922" s="219"/>
      <c r="D922" s="219"/>
      <c r="E922" s="219"/>
      <c r="F922" s="219"/>
      <c r="G922" s="219"/>
      <c r="H922" s="219"/>
      <c r="I922" s="219"/>
      <c r="J922" s="219"/>
      <c r="K922" s="219"/>
      <c r="L922" s="219"/>
      <c r="M922" s="219"/>
      <c r="N922" s="219"/>
      <c r="O922" s="219"/>
      <c r="P922" s="219"/>
      <c r="Q922" s="219"/>
      <c r="R922" s="219"/>
      <c r="S922" s="219"/>
      <c r="T922" s="219"/>
      <c r="U922" s="219"/>
      <c r="V922" s="219"/>
      <c r="W922" s="219"/>
      <c r="X922" s="219"/>
      <c r="Y922" s="219"/>
      <c r="Z922" s="219"/>
    </row>
    <row r="923" spans="1:26" ht="13.5">
      <c r="A923" s="219"/>
      <c r="B923" s="219"/>
      <c r="C923" s="219"/>
      <c r="D923" s="219"/>
      <c r="E923" s="219"/>
      <c r="F923" s="219"/>
      <c r="G923" s="219"/>
      <c r="H923" s="219"/>
      <c r="I923" s="219"/>
      <c r="J923" s="219"/>
      <c r="K923" s="219"/>
      <c r="L923" s="219"/>
      <c r="M923" s="219"/>
      <c r="N923" s="219"/>
      <c r="O923" s="219"/>
      <c r="P923" s="219"/>
      <c r="Q923" s="219"/>
      <c r="R923" s="219"/>
      <c r="S923" s="219"/>
      <c r="T923" s="219"/>
      <c r="U923" s="219"/>
      <c r="V923" s="219"/>
      <c r="W923" s="219"/>
      <c r="X923" s="219"/>
      <c r="Y923" s="219"/>
      <c r="Z923" s="219"/>
    </row>
    <row r="924" spans="1:26" ht="13.5">
      <c r="A924" s="219"/>
      <c r="B924" s="219"/>
      <c r="C924" s="219"/>
      <c r="D924" s="219"/>
      <c r="E924" s="219"/>
      <c r="F924" s="219"/>
      <c r="G924" s="219"/>
      <c r="H924" s="219"/>
      <c r="I924" s="219"/>
      <c r="J924" s="219"/>
      <c r="K924" s="219"/>
      <c r="L924" s="219"/>
      <c r="M924" s="219"/>
      <c r="N924" s="219"/>
      <c r="O924" s="219"/>
      <c r="P924" s="219"/>
      <c r="Q924" s="219"/>
      <c r="R924" s="219"/>
      <c r="S924" s="219"/>
      <c r="T924" s="219"/>
      <c r="U924" s="219"/>
      <c r="V924" s="219"/>
      <c r="W924" s="219"/>
      <c r="X924" s="219"/>
      <c r="Y924" s="219"/>
      <c r="Z924" s="219"/>
    </row>
    <row r="925" spans="1:26" ht="13.5">
      <c r="A925" s="219"/>
      <c r="B925" s="219"/>
      <c r="C925" s="219"/>
      <c r="D925" s="219"/>
      <c r="E925" s="219"/>
      <c r="F925" s="219"/>
      <c r="G925" s="219"/>
      <c r="H925" s="219"/>
      <c r="I925" s="219"/>
      <c r="J925" s="219"/>
      <c r="K925" s="219"/>
      <c r="L925" s="219"/>
      <c r="M925" s="219"/>
      <c r="N925" s="219"/>
      <c r="O925" s="219"/>
      <c r="P925" s="219"/>
      <c r="Q925" s="219"/>
      <c r="R925" s="219"/>
      <c r="S925" s="219"/>
      <c r="T925" s="219"/>
      <c r="U925" s="219"/>
      <c r="V925" s="219"/>
      <c r="W925" s="219"/>
      <c r="X925" s="219"/>
      <c r="Y925" s="219"/>
      <c r="Z925" s="219"/>
    </row>
    <row r="926" spans="1:26" ht="13.5">
      <c r="A926" s="219"/>
      <c r="B926" s="219"/>
      <c r="C926" s="219"/>
      <c r="D926" s="219"/>
      <c r="E926" s="219"/>
      <c r="F926" s="219"/>
      <c r="G926" s="219"/>
      <c r="H926" s="219"/>
      <c r="I926" s="219"/>
      <c r="J926" s="219"/>
      <c r="K926" s="219"/>
      <c r="L926" s="219"/>
      <c r="M926" s="219"/>
      <c r="N926" s="219"/>
      <c r="O926" s="219"/>
      <c r="P926" s="219"/>
      <c r="Q926" s="219"/>
      <c r="R926" s="219"/>
      <c r="S926" s="219"/>
      <c r="T926" s="219"/>
      <c r="U926" s="219"/>
      <c r="V926" s="219"/>
      <c r="W926" s="219"/>
      <c r="X926" s="219"/>
      <c r="Y926" s="219"/>
      <c r="Z926" s="219"/>
    </row>
    <row r="927" spans="1:26" ht="13.5">
      <c r="A927" s="219"/>
      <c r="B927" s="219"/>
      <c r="C927" s="219"/>
      <c r="D927" s="219"/>
      <c r="E927" s="219"/>
      <c r="F927" s="219"/>
      <c r="G927" s="219"/>
      <c r="H927" s="219"/>
      <c r="I927" s="219"/>
      <c r="J927" s="219"/>
      <c r="K927" s="219"/>
      <c r="L927" s="219"/>
      <c r="M927" s="219"/>
      <c r="N927" s="219"/>
      <c r="O927" s="219"/>
      <c r="P927" s="219"/>
      <c r="Q927" s="219"/>
      <c r="R927" s="219"/>
      <c r="S927" s="219"/>
      <c r="T927" s="219"/>
      <c r="U927" s="219"/>
      <c r="V927" s="219"/>
      <c r="W927" s="219"/>
      <c r="X927" s="219"/>
      <c r="Y927" s="219"/>
      <c r="Z927" s="219"/>
    </row>
    <row r="928" spans="1:26" ht="13.5">
      <c r="A928" s="219"/>
      <c r="B928" s="219"/>
      <c r="C928" s="219"/>
      <c r="D928" s="219"/>
      <c r="E928" s="219"/>
      <c r="F928" s="219"/>
      <c r="G928" s="219"/>
      <c r="H928" s="219"/>
      <c r="I928" s="219"/>
      <c r="J928" s="219"/>
      <c r="K928" s="219"/>
      <c r="L928" s="219"/>
      <c r="M928" s="219"/>
      <c r="N928" s="219"/>
      <c r="O928" s="219"/>
      <c r="P928" s="219"/>
      <c r="Q928" s="219"/>
      <c r="R928" s="219"/>
      <c r="S928" s="219"/>
      <c r="T928" s="219"/>
      <c r="U928" s="219"/>
      <c r="V928" s="219"/>
      <c r="W928" s="219"/>
      <c r="X928" s="219"/>
      <c r="Y928" s="219"/>
      <c r="Z928" s="219"/>
    </row>
    <row r="929" spans="1:26" ht="13.5">
      <c r="A929" s="219"/>
      <c r="B929" s="219"/>
      <c r="C929" s="219"/>
      <c r="D929" s="219"/>
      <c r="E929" s="219"/>
      <c r="F929" s="219"/>
      <c r="G929" s="219"/>
      <c r="H929" s="219"/>
      <c r="I929" s="219"/>
      <c r="J929" s="219"/>
      <c r="K929" s="219"/>
      <c r="L929" s="219"/>
      <c r="M929" s="219"/>
      <c r="N929" s="219"/>
      <c r="O929" s="219"/>
      <c r="P929" s="219"/>
      <c r="Q929" s="219"/>
      <c r="R929" s="219"/>
      <c r="S929" s="219"/>
      <c r="T929" s="219"/>
      <c r="U929" s="219"/>
      <c r="V929" s="219"/>
      <c r="W929" s="219"/>
      <c r="X929" s="219"/>
      <c r="Y929" s="219"/>
      <c r="Z929" s="219"/>
    </row>
    <row r="930" spans="1:26" ht="13.5">
      <c r="A930" s="219"/>
      <c r="B930" s="219"/>
      <c r="C930" s="219"/>
      <c r="D930" s="219"/>
      <c r="E930" s="219"/>
      <c r="F930" s="219"/>
      <c r="G930" s="219"/>
      <c r="H930" s="219"/>
      <c r="I930" s="219"/>
      <c r="J930" s="219"/>
      <c r="K930" s="219"/>
      <c r="L930" s="219"/>
      <c r="M930" s="219"/>
      <c r="N930" s="219"/>
      <c r="O930" s="219"/>
      <c r="P930" s="219"/>
      <c r="Q930" s="219"/>
      <c r="R930" s="219"/>
      <c r="S930" s="219"/>
      <c r="T930" s="219"/>
      <c r="U930" s="219"/>
      <c r="V930" s="219"/>
      <c r="W930" s="219"/>
      <c r="X930" s="219"/>
      <c r="Y930" s="219"/>
      <c r="Z930" s="219"/>
    </row>
    <row r="931" spans="1:26" ht="13.5">
      <c r="A931" s="219"/>
      <c r="B931" s="219"/>
      <c r="C931" s="219"/>
      <c r="D931" s="219"/>
      <c r="E931" s="219"/>
      <c r="F931" s="219"/>
      <c r="G931" s="219"/>
      <c r="H931" s="219"/>
      <c r="I931" s="219"/>
      <c r="J931" s="219"/>
      <c r="K931" s="219"/>
      <c r="L931" s="219"/>
      <c r="M931" s="219"/>
      <c r="N931" s="219"/>
      <c r="O931" s="219"/>
      <c r="P931" s="219"/>
      <c r="Q931" s="219"/>
      <c r="R931" s="219"/>
      <c r="S931" s="219"/>
      <c r="T931" s="219"/>
      <c r="U931" s="219"/>
      <c r="V931" s="219"/>
      <c r="W931" s="219"/>
      <c r="X931" s="219"/>
      <c r="Y931" s="219"/>
      <c r="Z931" s="219"/>
    </row>
    <row r="932" spans="1:26" ht="13.5">
      <c r="A932" s="219"/>
      <c r="B932" s="219"/>
      <c r="C932" s="219"/>
      <c r="D932" s="219"/>
      <c r="E932" s="219"/>
      <c r="F932" s="219"/>
      <c r="G932" s="219"/>
      <c r="H932" s="219"/>
      <c r="I932" s="219"/>
      <c r="J932" s="219"/>
      <c r="K932" s="219"/>
      <c r="L932" s="219"/>
      <c r="M932" s="219"/>
      <c r="N932" s="219"/>
      <c r="O932" s="219"/>
      <c r="P932" s="219"/>
      <c r="Q932" s="219"/>
      <c r="R932" s="219"/>
      <c r="S932" s="219"/>
      <c r="T932" s="219"/>
      <c r="U932" s="219"/>
      <c r="V932" s="219"/>
      <c r="W932" s="219"/>
      <c r="X932" s="219"/>
      <c r="Y932" s="219"/>
      <c r="Z932" s="219"/>
    </row>
    <row r="933" spans="1:26" ht="13.5">
      <c r="A933" s="219"/>
      <c r="B933" s="219"/>
      <c r="C933" s="219"/>
      <c r="D933" s="219"/>
      <c r="E933" s="219"/>
      <c r="F933" s="219"/>
      <c r="G933" s="219"/>
      <c r="H933" s="219"/>
      <c r="I933" s="219"/>
      <c r="J933" s="219"/>
      <c r="K933" s="219"/>
      <c r="L933" s="219"/>
      <c r="M933" s="219"/>
      <c r="N933" s="219"/>
      <c r="O933" s="219"/>
      <c r="P933" s="219"/>
      <c r="Q933" s="219"/>
      <c r="R933" s="219"/>
      <c r="S933" s="219"/>
      <c r="T933" s="219"/>
      <c r="U933" s="219"/>
      <c r="V933" s="219"/>
      <c r="W933" s="219"/>
      <c r="X933" s="219"/>
      <c r="Y933" s="219"/>
      <c r="Z933" s="219"/>
    </row>
    <row r="934" spans="1:26" ht="13.5">
      <c r="A934" s="219"/>
      <c r="B934" s="219"/>
      <c r="C934" s="219"/>
      <c r="D934" s="219"/>
      <c r="E934" s="219"/>
      <c r="F934" s="219"/>
      <c r="G934" s="219"/>
      <c r="H934" s="219"/>
      <c r="I934" s="219"/>
      <c r="J934" s="219"/>
      <c r="K934" s="219"/>
      <c r="L934" s="219"/>
      <c r="M934" s="219"/>
      <c r="N934" s="219"/>
      <c r="O934" s="219"/>
      <c r="P934" s="219"/>
      <c r="Q934" s="219"/>
      <c r="R934" s="219"/>
      <c r="S934" s="219"/>
      <c r="T934" s="219"/>
      <c r="U934" s="219"/>
      <c r="V934" s="219"/>
      <c r="W934" s="219"/>
      <c r="X934" s="219"/>
      <c r="Y934" s="219"/>
      <c r="Z934" s="219"/>
    </row>
    <row r="935" spans="1:26" ht="13.5">
      <c r="A935" s="219"/>
      <c r="B935" s="219"/>
      <c r="C935" s="219"/>
      <c r="D935" s="219"/>
      <c r="E935" s="219"/>
      <c r="F935" s="219"/>
      <c r="G935" s="219"/>
      <c r="H935" s="219"/>
      <c r="I935" s="219"/>
      <c r="J935" s="219"/>
      <c r="K935" s="219"/>
      <c r="L935" s="219"/>
      <c r="M935" s="219"/>
      <c r="N935" s="219"/>
      <c r="O935" s="219"/>
      <c r="P935" s="219"/>
      <c r="Q935" s="219"/>
      <c r="R935" s="219"/>
      <c r="S935" s="219"/>
      <c r="T935" s="219"/>
      <c r="U935" s="219"/>
      <c r="V935" s="219"/>
      <c r="W935" s="219"/>
      <c r="X935" s="219"/>
      <c r="Y935" s="219"/>
      <c r="Z935" s="219"/>
    </row>
    <row r="936" spans="1:26" ht="13.5">
      <c r="A936" s="219"/>
      <c r="B936" s="219"/>
      <c r="C936" s="219"/>
      <c r="D936" s="219"/>
      <c r="E936" s="219"/>
      <c r="F936" s="219"/>
      <c r="G936" s="219"/>
      <c r="H936" s="219"/>
      <c r="I936" s="219"/>
      <c r="J936" s="219"/>
      <c r="K936" s="219"/>
      <c r="L936" s="219"/>
      <c r="M936" s="219"/>
      <c r="N936" s="219"/>
      <c r="O936" s="219"/>
      <c r="P936" s="219"/>
      <c r="Q936" s="219"/>
      <c r="R936" s="219"/>
      <c r="S936" s="219"/>
      <c r="T936" s="219"/>
      <c r="U936" s="219"/>
      <c r="V936" s="219"/>
      <c r="W936" s="219"/>
      <c r="X936" s="219"/>
      <c r="Y936" s="219"/>
      <c r="Z936" s="219"/>
    </row>
    <row r="937" spans="1:26" ht="13.5">
      <c r="A937" s="219"/>
      <c r="B937" s="219"/>
      <c r="C937" s="219"/>
      <c r="D937" s="219"/>
      <c r="E937" s="219"/>
      <c r="F937" s="219"/>
      <c r="G937" s="219"/>
      <c r="H937" s="219"/>
      <c r="I937" s="219"/>
      <c r="J937" s="219"/>
      <c r="K937" s="219"/>
      <c r="L937" s="219"/>
      <c r="M937" s="219"/>
      <c r="N937" s="219"/>
      <c r="O937" s="219"/>
      <c r="P937" s="219"/>
      <c r="Q937" s="219"/>
      <c r="R937" s="219"/>
      <c r="S937" s="219"/>
      <c r="T937" s="219"/>
      <c r="U937" s="219"/>
      <c r="V937" s="219"/>
      <c r="W937" s="219"/>
      <c r="X937" s="219"/>
      <c r="Y937" s="219"/>
      <c r="Z937" s="219"/>
    </row>
    <row r="938" spans="1:26" ht="13.5">
      <c r="A938" s="219"/>
      <c r="B938" s="219"/>
      <c r="C938" s="219"/>
      <c r="D938" s="219"/>
      <c r="E938" s="219"/>
      <c r="F938" s="219"/>
      <c r="G938" s="219"/>
      <c r="H938" s="219"/>
      <c r="I938" s="219"/>
      <c r="J938" s="219"/>
      <c r="K938" s="219"/>
      <c r="L938" s="219"/>
      <c r="M938" s="219"/>
      <c r="N938" s="219"/>
      <c r="O938" s="219"/>
      <c r="P938" s="219"/>
      <c r="Q938" s="219"/>
      <c r="R938" s="219"/>
      <c r="S938" s="219"/>
      <c r="T938" s="219"/>
      <c r="U938" s="219"/>
      <c r="V938" s="219"/>
      <c r="W938" s="219"/>
      <c r="X938" s="219"/>
      <c r="Y938" s="219"/>
      <c r="Z938" s="219"/>
    </row>
    <row r="939" spans="1:26" ht="13.5">
      <c r="A939" s="219"/>
      <c r="B939" s="219"/>
      <c r="C939" s="219"/>
      <c r="D939" s="219"/>
      <c r="E939" s="219"/>
      <c r="F939" s="219"/>
      <c r="G939" s="219"/>
      <c r="H939" s="219"/>
      <c r="I939" s="219"/>
      <c r="J939" s="219"/>
      <c r="K939" s="219"/>
      <c r="L939" s="219"/>
      <c r="M939" s="219"/>
      <c r="N939" s="219"/>
      <c r="O939" s="219"/>
      <c r="P939" s="219"/>
      <c r="Q939" s="219"/>
      <c r="R939" s="219"/>
      <c r="S939" s="219"/>
      <c r="T939" s="219"/>
      <c r="U939" s="219"/>
      <c r="V939" s="219"/>
      <c r="W939" s="219"/>
      <c r="X939" s="219"/>
      <c r="Y939" s="219"/>
      <c r="Z939" s="219"/>
    </row>
    <row r="940" spans="1:26" ht="13.5">
      <c r="A940" s="219"/>
      <c r="B940" s="219"/>
      <c r="C940" s="219"/>
      <c r="D940" s="219"/>
      <c r="E940" s="219"/>
      <c r="F940" s="219"/>
      <c r="G940" s="219"/>
      <c r="H940" s="219"/>
      <c r="I940" s="219"/>
      <c r="J940" s="219"/>
      <c r="K940" s="219"/>
      <c r="L940" s="219"/>
      <c r="M940" s="219"/>
      <c r="N940" s="219"/>
      <c r="O940" s="219"/>
      <c r="P940" s="219"/>
      <c r="Q940" s="219"/>
      <c r="R940" s="219"/>
      <c r="S940" s="219"/>
      <c r="T940" s="219"/>
      <c r="U940" s="219"/>
      <c r="V940" s="219"/>
      <c r="W940" s="219"/>
      <c r="X940" s="219"/>
      <c r="Y940" s="219"/>
      <c r="Z940" s="219"/>
    </row>
    <row r="941" spans="1:26" ht="13.5">
      <c r="A941" s="219"/>
      <c r="B941" s="219"/>
      <c r="C941" s="219"/>
      <c r="D941" s="219"/>
      <c r="E941" s="219"/>
      <c r="F941" s="219"/>
      <c r="G941" s="219"/>
      <c r="H941" s="219"/>
      <c r="I941" s="219"/>
      <c r="J941" s="219"/>
      <c r="K941" s="219"/>
      <c r="L941" s="219"/>
      <c r="M941" s="219"/>
      <c r="N941" s="219"/>
      <c r="O941" s="219"/>
      <c r="P941" s="219"/>
      <c r="Q941" s="219"/>
      <c r="R941" s="219"/>
      <c r="S941" s="219"/>
      <c r="T941" s="219"/>
      <c r="U941" s="219"/>
      <c r="V941" s="219"/>
      <c r="W941" s="219"/>
      <c r="X941" s="219"/>
      <c r="Y941" s="219"/>
      <c r="Z941" s="219"/>
    </row>
    <row r="942" spans="1:26" ht="13.5">
      <c r="A942" s="219"/>
      <c r="B942" s="219"/>
      <c r="C942" s="219"/>
      <c r="D942" s="219"/>
      <c r="E942" s="219"/>
      <c r="F942" s="219"/>
      <c r="G942" s="219"/>
      <c r="H942" s="219"/>
      <c r="I942" s="219"/>
      <c r="J942" s="219"/>
      <c r="K942" s="219"/>
      <c r="L942" s="219"/>
      <c r="M942" s="219"/>
      <c r="N942" s="219"/>
      <c r="O942" s="219"/>
      <c r="P942" s="219"/>
      <c r="Q942" s="219"/>
      <c r="R942" s="219"/>
      <c r="S942" s="219"/>
      <c r="T942" s="219"/>
      <c r="U942" s="219"/>
      <c r="V942" s="219"/>
      <c r="W942" s="219"/>
      <c r="X942" s="219"/>
      <c r="Y942" s="219"/>
      <c r="Z942" s="219"/>
    </row>
    <row r="943" spans="1:26" ht="13.5">
      <c r="A943" s="219"/>
      <c r="B943" s="219"/>
      <c r="C943" s="219"/>
      <c r="D943" s="219"/>
      <c r="E943" s="219"/>
      <c r="F943" s="219"/>
      <c r="G943" s="219"/>
      <c r="H943" s="219"/>
      <c r="I943" s="219"/>
      <c r="J943" s="219"/>
      <c r="K943" s="219"/>
      <c r="L943" s="219"/>
      <c r="M943" s="219"/>
      <c r="N943" s="219"/>
      <c r="O943" s="219"/>
      <c r="P943" s="219"/>
      <c r="Q943" s="219"/>
      <c r="R943" s="219"/>
      <c r="S943" s="219"/>
      <c r="T943" s="219"/>
      <c r="U943" s="219"/>
      <c r="V943" s="219"/>
      <c r="W943" s="219"/>
      <c r="X943" s="219"/>
      <c r="Y943" s="219"/>
      <c r="Z943" s="219"/>
    </row>
    <row r="944" spans="1:26" ht="13.5">
      <c r="A944" s="219"/>
      <c r="B944" s="219"/>
      <c r="C944" s="219"/>
      <c r="D944" s="219"/>
      <c r="E944" s="219"/>
      <c r="F944" s="219"/>
      <c r="G944" s="219"/>
      <c r="H944" s="219"/>
      <c r="I944" s="219"/>
      <c r="J944" s="219"/>
      <c r="K944" s="219"/>
      <c r="L944" s="219"/>
      <c r="M944" s="219"/>
      <c r="N944" s="219"/>
      <c r="O944" s="219"/>
      <c r="P944" s="219"/>
      <c r="Q944" s="219"/>
      <c r="R944" s="219"/>
      <c r="S944" s="219"/>
      <c r="T944" s="219"/>
      <c r="U944" s="219"/>
      <c r="V944" s="219"/>
      <c r="W944" s="219"/>
      <c r="X944" s="219"/>
      <c r="Y944" s="219"/>
      <c r="Z944" s="219"/>
    </row>
    <row r="945" spans="1:26" ht="13.5">
      <c r="A945" s="219"/>
      <c r="B945" s="219"/>
      <c r="C945" s="219"/>
      <c r="D945" s="219"/>
      <c r="E945" s="219"/>
      <c r="F945" s="219"/>
      <c r="G945" s="219"/>
      <c r="H945" s="219"/>
      <c r="I945" s="219"/>
      <c r="J945" s="219"/>
      <c r="K945" s="219"/>
      <c r="L945" s="219"/>
      <c r="M945" s="219"/>
      <c r="N945" s="219"/>
      <c r="O945" s="219"/>
      <c r="P945" s="219"/>
      <c r="Q945" s="219"/>
      <c r="R945" s="219"/>
      <c r="S945" s="219"/>
      <c r="T945" s="219"/>
      <c r="U945" s="219"/>
      <c r="V945" s="219"/>
      <c r="W945" s="219"/>
      <c r="X945" s="219"/>
      <c r="Y945" s="219"/>
      <c r="Z945" s="219"/>
    </row>
    <row r="946" spans="1:26" ht="13.5">
      <c r="A946" s="219"/>
      <c r="B946" s="219"/>
      <c r="C946" s="219"/>
      <c r="D946" s="219"/>
      <c r="E946" s="219"/>
      <c r="F946" s="219"/>
      <c r="G946" s="219"/>
      <c r="H946" s="219"/>
      <c r="I946" s="219"/>
      <c r="J946" s="219"/>
      <c r="K946" s="219"/>
      <c r="L946" s="219"/>
      <c r="M946" s="219"/>
      <c r="N946" s="219"/>
      <c r="O946" s="219"/>
      <c r="P946" s="219"/>
      <c r="Q946" s="219"/>
      <c r="R946" s="219"/>
      <c r="S946" s="219"/>
      <c r="T946" s="219"/>
      <c r="U946" s="219"/>
      <c r="V946" s="219"/>
      <c r="W946" s="219"/>
      <c r="X946" s="219"/>
      <c r="Y946" s="219"/>
      <c r="Z946" s="219"/>
    </row>
    <row r="947" spans="1:26" ht="13.5">
      <c r="A947" s="219"/>
      <c r="B947" s="219"/>
      <c r="C947" s="219"/>
      <c r="D947" s="219"/>
      <c r="E947" s="219"/>
      <c r="F947" s="219"/>
      <c r="G947" s="219"/>
      <c r="H947" s="219"/>
      <c r="I947" s="219"/>
      <c r="J947" s="219"/>
      <c r="K947" s="219"/>
      <c r="L947" s="219"/>
      <c r="M947" s="219"/>
      <c r="N947" s="219"/>
      <c r="O947" s="219"/>
      <c r="P947" s="219"/>
      <c r="Q947" s="219"/>
      <c r="R947" s="219"/>
      <c r="S947" s="219"/>
      <c r="T947" s="219"/>
      <c r="U947" s="219"/>
      <c r="V947" s="219"/>
      <c r="W947" s="219"/>
      <c r="X947" s="219"/>
      <c r="Y947" s="219"/>
      <c r="Z947" s="219"/>
    </row>
    <row r="948" spans="1:26" ht="13.5">
      <c r="A948" s="219"/>
      <c r="B948" s="219"/>
      <c r="C948" s="219"/>
      <c r="D948" s="219"/>
      <c r="E948" s="219"/>
      <c r="F948" s="219"/>
      <c r="G948" s="219"/>
      <c r="H948" s="219"/>
      <c r="I948" s="219"/>
      <c r="J948" s="219"/>
      <c r="K948" s="219"/>
      <c r="L948" s="219"/>
      <c r="M948" s="219"/>
      <c r="N948" s="219"/>
      <c r="O948" s="219"/>
      <c r="P948" s="219"/>
      <c r="Q948" s="219"/>
      <c r="R948" s="219"/>
      <c r="S948" s="219"/>
      <c r="T948" s="219"/>
      <c r="U948" s="219"/>
      <c r="V948" s="219"/>
      <c r="W948" s="219"/>
      <c r="X948" s="219"/>
      <c r="Y948" s="219"/>
      <c r="Z948" s="219"/>
    </row>
    <row r="949" spans="1:26" ht="13.5">
      <c r="A949" s="219"/>
      <c r="B949" s="219"/>
      <c r="C949" s="219"/>
      <c r="D949" s="219"/>
      <c r="E949" s="219"/>
      <c r="F949" s="219"/>
      <c r="G949" s="219"/>
      <c r="H949" s="219"/>
      <c r="I949" s="219"/>
      <c r="J949" s="219"/>
      <c r="K949" s="219"/>
      <c r="L949" s="219"/>
      <c r="M949" s="219"/>
      <c r="N949" s="219"/>
      <c r="O949" s="219"/>
      <c r="P949" s="219"/>
      <c r="Q949" s="219"/>
      <c r="R949" s="219"/>
      <c r="S949" s="219"/>
      <c r="T949" s="219"/>
      <c r="U949" s="219"/>
      <c r="V949" s="219"/>
      <c r="W949" s="219"/>
      <c r="X949" s="219"/>
      <c r="Y949" s="219"/>
      <c r="Z949" s="219"/>
    </row>
    <row r="950" spans="1:26" ht="13.5">
      <c r="A950" s="219"/>
      <c r="B950" s="219"/>
      <c r="C950" s="219"/>
      <c r="D950" s="219"/>
      <c r="E950" s="219"/>
      <c r="F950" s="219"/>
      <c r="G950" s="219"/>
      <c r="H950" s="219"/>
      <c r="I950" s="219"/>
      <c r="J950" s="219"/>
      <c r="K950" s="219"/>
      <c r="L950" s="219"/>
      <c r="M950" s="219"/>
      <c r="N950" s="219"/>
      <c r="O950" s="219"/>
      <c r="P950" s="219"/>
      <c r="Q950" s="219"/>
      <c r="R950" s="219"/>
      <c r="S950" s="219"/>
      <c r="T950" s="219"/>
      <c r="U950" s="219"/>
      <c r="V950" s="219"/>
      <c r="W950" s="219"/>
      <c r="X950" s="219"/>
      <c r="Y950" s="219"/>
      <c r="Z950" s="219"/>
    </row>
    <row r="951" spans="1:26" ht="13.5">
      <c r="A951" s="219"/>
      <c r="B951" s="219"/>
      <c r="C951" s="219"/>
      <c r="D951" s="219"/>
      <c r="E951" s="219"/>
      <c r="F951" s="219"/>
      <c r="G951" s="219"/>
      <c r="H951" s="219"/>
      <c r="I951" s="219"/>
      <c r="J951" s="219"/>
      <c r="K951" s="219"/>
      <c r="L951" s="219"/>
      <c r="M951" s="219"/>
      <c r="N951" s="219"/>
      <c r="O951" s="219"/>
      <c r="P951" s="219"/>
      <c r="Q951" s="219"/>
      <c r="R951" s="219"/>
      <c r="S951" s="219"/>
      <c r="T951" s="219"/>
      <c r="U951" s="219"/>
      <c r="V951" s="219"/>
      <c r="W951" s="219"/>
      <c r="X951" s="219"/>
      <c r="Y951" s="219"/>
      <c r="Z951" s="219"/>
    </row>
    <row r="952" spans="1:26" ht="13.5">
      <c r="A952" s="219"/>
      <c r="B952" s="219"/>
      <c r="C952" s="219"/>
      <c r="D952" s="219"/>
      <c r="E952" s="219"/>
      <c r="F952" s="219"/>
      <c r="G952" s="219"/>
      <c r="H952" s="219"/>
      <c r="I952" s="219"/>
      <c r="J952" s="219"/>
      <c r="K952" s="219"/>
      <c r="L952" s="219"/>
      <c r="M952" s="219"/>
      <c r="N952" s="219"/>
      <c r="O952" s="219"/>
      <c r="P952" s="219"/>
      <c r="Q952" s="219"/>
      <c r="R952" s="219"/>
      <c r="S952" s="219"/>
      <c r="T952" s="219"/>
      <c r="U952" s="219"/>
      <c r="V952" s="219"/>
      <c r="W952" s="219"/>
      <c r="X952" s="219"/>
      <c r="Y952" s="219"/>
      <c r="Z952" s="219"/>
    </row>
    <row r="953" spans="1:26" ht="13.5">
      <c r="A953" s="219"/>
      <c r="B953" s="219"/>
      <c r="C953" s="219"/>
      <c r="D953" s="219"/>
      <c r="E953" s="219"/>
      <c r="F953" s="219"/>
      <c r="G953" s="219"/>
      <c r="H953" s="219"/>
      <c r="I953" s="219"/>
      <c r="J953" s="219"/>
      <c r="K953" s="219"/>
      <c r="L953" s="219"/>
      <c r="M953" s="219"/>
      <c r="N953" s="219"/>
      <c r="O953" s="219"/>
      <c r="P953" s="219"/>
      <c r="Q953" s="219"/>
      <c r="R953" s="219"/>
      <c r="S953" s="219"/>
      <c r="T953" s="219"/>
      <c r="U953" s="219"/>
      <c r="V953" s="219"/>
      <c r="W953" s="219"/>
      <c r="X953" s="219"/>
      <c r="Y953" s="219"/>
      <c r="Z953" s="219"/>
    </row>
    <row r="954" spans="1:26" ht="13.5">
      <c r="A954" s="219"/>
      <c r="B954" s="219"/>
      <c r="C954" s="219"/>
      <c r="D954" s="219"/>
      <c r="E954" s="219"/>
      <c r="F954" s="219"/>
      <c r="G954" s="219"/>
      <c r="H954" s="219"/>
      <c r="I954" s="219"/>
      <c r="J954" s="219"/>
      <c r="K954" s="219"/>
      <c r="L954" s="219"/>
      <c r="M954" s="219"/>
      <c r="N954" s="219"/>
      <c r="O954" s="219"/>
      <c r="P954" s="219"/>
      <c r="Q954" s="219"/>
      <c r="R954" s="219"/>
      <c r="S954" s="219"/>
      <c r="T954" s="219"/>
      <c r="U954" s="219"/>
      <c r="V954" s="219"/>
      <c r="W954" s="219"/>
      <c r="X954" s="219"/>
      <c r="Y954" s="219"/>
      <c r="Z954" s="219"/>
    </row>
    <row r="955" spans="1:26" ht="13.5">
      <c r="A955" s="219"/>
      <c r="B955" s="219"/>
      <c r="C955" s="219"/>
      <c r="D955" s="219"/>
      <c r="E955" s="219"/>
      <c r="F955" s="219"/>
      <c r="G955" s="219"/>
      <c r="H955" s="219"/>
      <c r="I955" s="219"/>
      <c r="J955" s="219"/>
      <c r="K955" s="219"/>
      <c r="L955" s="219"/>
      <c r="M955" s="219"/>
      <c r="N955" s="219"/>
      <c r="O955" s="219"/>
      <c r="P955" s="219"/>
      <c r="Q955" s="219"/>
      <c r="R955" s="219"/>
      <c r="S955" s="219"/>
      <c r="T955" s="219"/>
      <c r="U955" s="219"/>
      <c r="V955" s="219"/>
      <c r="W955" s="219"/>
      <c r="X955" s="219"/>
      <c r="Y955" s="219"/>
      <c r="Z955" s="219"/>
    </row>
    <row r="956" spans="1:26" ht="13.5">
      <c r="A956" s="219"/>
      <c r="B956" s="219"/>
      <c r="C956" s="219"/>
      <c r="D956" s="219"/>
      <c r="E956" s="219"/>
      <c r="F956" s="219"/>
      <c r="G956" s="219"/>
      <c r="H956" s="219"/>
      <c r="I956" s="219"/>
      <c r="J956" s="219"/>
      <c r="K956" s="219"/>
      <c r="L956" s="219"/>
      <c r="M956" s="219"/>
      <c r="N956" s="219"/>
      <c r="O956" s="219"/>
      <c r="P956" s="219"/>
      <c r="Q956" s="219"/>
      <c r="R956" s="219"/>
      <c r="S956" s="219"/>
      <c r="T956" s="219"/>
      <c r="U956" s="219"/>
      <c r="V956" s="219"/>
      <c r="W956" s="219"/>
      <c r="X956" s="219"/>
      <c r="Y956" s="219"/>
      <c r="Z956" s="219"/>
    </row>
    <row r="957" spans="1:26" ht="13.5">
      <c r="A957" s="219"/>
      <c r="B957" s="219"/>
      <c r="C957" s="219"/>
      <c r="D957" s="219"/>
      <c r="E957" s="219"/>
      <c r="F957" s="219"/>
      <c r="G957" s="219"/>
      <c r="H957" s="219"/>
      <c r="I957" s="219"/>
      <c r="J957" s="219"/>
      <c r="K957" s="219"/>
      <c r="L957" s="219"/>
      <c r="M957" s="219"/>
      <c r="N957" s="219"/>
      <c r="O957" s="219"/>
      <c r="P957" s="219"/>
      <c r="Q957" s="219"/>
      <c r="R957" s="219"/>
      <c r="S957" s="219"/>
      <c r="T957" s="219"/>
      <c r="U957" s="219"/>
      <c r="V957" s="219"/>
      <c r="W957" s="219"/>
      <c r="X957" s="219"/>
      <c r="Y957" s="219"/>
      <c r="Z957" s="219"/>
    </row>
    <row r="958" spans="1:26" ht="13.5">
      <c r="A958" s="219"/>
      <c r="B958" s="219"/>
      <c r="C958" s="219"/>
      <c r="D958" s="219"/>
      <c r="E958" s="219"/>
      <c r="F958" s="219"/>
      <c r="G958" s="219"/>
      <c r="H958" s="219"/>
      <c r="I958" s="219"/>
      <c r="J958" s="219"/>
      <c r="K958" s="219"/>
      <c r="L958" s="219"/>
      <c r="M958" s="219"/>
      <c r="N958" s="219"/>
      <c r="O958" s="219"/>
      <c r="P958" s="219"/>
      <c r="Q958" s="219"/>
      <c r="R958" s="219"/>
      <c r="S958" s="219"/>
      <c r="T958" s="219"/>
      <c r="U958" s="219"/>
      <c r="V958" s="219"/>
      <c r="W958" s="219"/>
      <c r="X958" s="219"/>
      <c r="Y958" s="219"/>
      <c r="Z958" s="219"/>
    </row>
    <row r="959" spans="1:26" ht="13.5">
      <c r="A959" s="219"/>
      <c r="B959" s="219"/>
      <c r="C959" s="219"/>
      <c r="D959" s="219"/>
      <c r="E959" s="219"/>
      <c r="F959" s="219"/>
      <c r="G959" s="219"/>
      <c r="H959" s="219"/>
      <c r="I959" s="219"/>
      <c r="J959" s="219"/>
      <c r="K959" s="219"/>
      <c r="L959" s="219"/>
      <c r="M959" s="219"/>
      <c r="N959" s="219"/>
      <c r="O959" s="219"/>
      <c r="P959" s="219"/>
      <c r="Q959" s="219"/>
      <c r="R959" s="219"/>
      <c r="S959" s="219"/>
      <c r="T959" s="219"/>
      <c r="U959" s="219"/>
      <c r="V959" s="219"/>
      <c r="W959" s="219"/>
      <c r="X959" s="219"/>
      <c r="Y959" s="219"/>
      <c r="Z959" s="219"/>
    </row>
    <row r="960" spans="1:26" ht="13.5">
      <c r="A960" s="219"/>
      <c r="B960" s="219"/>
      <c r="C960" s="219"/>
      <c r="D960" s="219"/>
      <c r="E960" s="219"/>
      <c r="F960" s="219"/>
      <c r="G960" s="219"/>
      <c r="H960" s="219"/>
      <c r="I960" s="219"/>
      <c r="J960" s="219"/>
      <c r="K960" s="219"/>
      <c r="L960" s="219"/>
      <c r="M960" s="219"/>
      <c r="N960" s="219"/>
      <c r="O960" s="219"/>
      <c r="P960" s="219"/>
      <c r="Q960" s="219"/>
      <c r="R960" s="219"/>
      <c r="S960" s="219"/>
      <c r="T960" s="219"/>
      <c r="U960" s="219"/>
      <c r="V960" s="219"/>
      <c r="W960" s="219"/>
      <c r="X960" s="219"/>
      <c r="Y960" s="219"/>
      <c r="Z960" s="219"/>
    </row>
    <row r="961" spans="1:26" ht="13.5">
      <c r="A961" s="219"/>
      <c r="B961" s="219"/>
      <c r="C961" s="219"/>
      <c r="D961" s="219"/>
      <c r="E961" s="219"/>
      <c r="F961" s="219"/>
      <c r="G961" s="219"/>
      <c r="H961" s="219"/>
      <c r="I961" s="219"/>
      <c r="J961" s="219"/>
      <c r="K961" s="219"/>
      <c r="L961" s="219"/>
      <c r="M961" s="219"/>
      <c r="N961" s="219"/>
      <c r="O961" s="219"/>
      <c r="P961" s="219"/>
      <c r="Q961" s="219"/>
      <c r="R961" s="219"/>
      <c r="S961" s="219"/>
      <c r="T961" s="219"/>
      <c r="U961" s="219"/>
      <c r="V961" s="219"/>
      <c r="W961" s="219"/>
      <c r="X961" s="219"/>
      <c r="Y961" s="219"/>
      <c r="Z961" s="219"/>
    </row>
    <row r="962" spans="1:26" ht="13.5">
      <c r="A962" s="219"/>
      <c r="B962" s="219"/>
      <c r="C962" s="219"/>
      <c r="D962" s="219"/>
      <c r="E962" s="219"/>
      <c r="F962" s="219"/>
      <c r="G962" s="219"/>
      <c r="H962" s="219"/>
      <c r="I962" s="219"/>
      <c r="J962" s="219"/>
      <c r="K962" s="219"/>
      <c r="L962" s="219"/>
      <c r="M962" s="219"/>
      <c r="N962" s="219"/>
      <c r="O962" s="219"/>
      <c r="P962" s="219"/>
      <c r="Q962" s="219"/>
      <c r="R962" s="219"/>
      <c r="S962" s="219"/>
      <c r="T962" s="219"/>
      <c r="U962" s="219"/>
      <c r="V962" s="219"/>
      <c r="W962" s="219"/>
      <c r="X962" s="219"/>
      <c r="Y962" s="219"/>
      <c r="Z962" s="219"/>
    </row>
    <row r="963" spans="1:26" ht="13.5">
      <c r="A963" s="219"/>
      <c r="B963" s="219"/>
      <c r="C963" s="219"/>
      <c r="D963" s="219"/>
      <c r="E963" s="219"/>
      <c r="F963" s="219"/>
      <c r="G963" s="219"/>
      <c r="H963" s="219"/>
      <c r="I963" s="219"/>
      <c r="J963" s="219"/>
      <c r="K963" s="219"/>
      <c r="L963" s="219"/>
      <c r="M963" s="219"/>
      <c r="N963" s="219"/>
      <c r="O963" s="219"/>
      <c r="P963" s="219"/>
      <c r="Q963" s="219"/>
      <c r="R963" s="219"/>
      <c r="S963" s="219"/>
      <c r="T963" s="219"/>
      <c r="U963" s="219"/>
      <c r="V963" s="219"/>
      <c r="W963" s="219"/>
      <c r="X963" s="219"/>
      <c r="Y963" s="219"/>
      <c r="Z963" s="219"/>
    </row>
    <row r="964" spans="1:26" ht="13.5">
      <c r="A964" s="219"/>
      <c r="B964" s="219"/>
      <c r="C964" s="219"/>
      <c r="D964" s="219"/>
      <c r="E964" s="219"/>
      <c r="F964" s="219"/>
      <c r="G964" s="219"/>
      <c r="H964" s="219"/>
      <c r="I964" s="219"/>
      <c r="J964" s="219"/>
      <c r="K964" s="219"/>
      <c r="L964" s="219"/>
      <c r="M964" s="219"/>
      <c r="N964" s="219"/>
      <c r="O964" s="219"/>
      <c r="P964" s="219"/>
      <c r="Q964" s="219"/>
      <c r="R964" s="219"/>
      <c r="S964" s="219"/>
      <c r="T964" s="219"/>
      <c r="U964" s="219"/>
      <c r="V964" s="219"/>
      <c r="W964" s="219"/>
      <c r="X964" s="219"/>
      <c r="Y964" s="219"/>
      <c r="Z964" s="219"/>
    </row>
    <row r="965" spans="1:26" ht="13.5">
      <c r="A965" s="219"/>
      <c r="B965" s="219"/>
      <c r="C965" s="219"/>
      <c r="D965" s="219"/>
      <c r="E965" s="219"/>
      <c r="F965" s="219"/>
      <c r="G965" s="219"/>
      <c r="H965" s="219"/>
      <c r="I965" s="219"/>
      <c r="J965" s="219"/>
      <c r="K965" s="219"/>
      <c r="L965" s="219"/>
      <c r="M965" s="219"/>
      <c r="N965" s="219"/>
      <c r="O965" s="219"/>
      <c r="P965" s="219"/>
      <c r="Q965" s="219"/>
      <c r="R965" s="219"/>
      <c r="S965" s="219"/>
      <c r="T965" s="219"/>
      <c r="U965" s="219"/>
      <c r="V965" s="219"/>
      <c r="W965" s="219"/>
      <c r="X965" s="219"/>
      <c r="Y965" s="219"/>
      <c r="Z965" s="219"/>
    </row>
    <row r="966" spans="1:26" ht="13.5">
      <c r="A966" s="219"/>
      <c r="B966" s="219"/>
      <c r="C966" s="219"/>
      <c r="D966" s="219"/>
      <c r="E966" s="219"/>
      <c r="F966" s="219"/>
      <c r="G966" s="219"/>
      <c r="H966" s="219"/>
      <c r="I966" s="219"/>
      <c r="J966" s="219"/>
      <c r="K966" s="219"/>
      <c r="L966" s="219"/>
      <c r="M966" s="219"/>
      <c r="N966" s="219"/>
      <c r="O966" s="219"/>
      <c r="P966" s="219"/>
      <c r="Q966" s="219"/>
      <c r="R966" s="219"/>
      <c r="S966" s="219"/>
      <c r="T966" s="219"/>
      <c r="U966" s="219"/>
      <c r="V966" s="219"/>
      <c r="W966" s="219"/>
      <c r="X966" s="219"/>
      <c r="Y966" s="219"/>
      <c r="Z966" s="219"/>
    </row>
    <row r="967" spans="1:26" ht="13.5">
      <c r="A967" s="219"/>
      <c r="B967" s="219"/>
      <c r="C967" s="219"/>
      <c r="D967" s="219"/>
      <c r="E967" s="219"/>
      <c r="F967" s="219"/>
      <c r="G967" s="219"/>
      <c r="H967" s="219"/>
      <c r="I967" s="219"/>
      <c r="J967" s="219"/>
      <c r="K967" s="219"/>
      <c r="L967" s="219"/>
      <c r="M967" s="219"/>
      <c r="N967" s="219"/>
      <c r="O967" s="219"/>
      <c r="P967" s="219"/>
      <c r="Q967" s="219"/>
      <c r="R967" s="219"/>
      <c r="S967" s="219"/>
      <c r="T967" s="219"/>
      <c r="U967" s="219"/>
      <c r="V967" s="219"/>
      <c r="W967" s="219"/>
      <c r="X967" s="219"/>
      <c r="Y967" s="219"/>
      <c r="Z967" s="219"/>
    </row>
    <row r="968" spans="1:26" ht="13.5">
      <c r="A968" s="219"/>
      <c r="B968" s="219"/>
      <c r="C968" s="219"/>
      <c r="D968" s="219"/>
      <c r="E968" s="219"/>
      <c r="F968" s="219"/>
      <c r="G968" s="219"/>
      <c r="H968" s="219"/>
      <c r="I968" s="219"/>
      <c r="J968" s="219"/>
      <c r="K968" s="219"/>
      <c r="L968" s="219"/>
      <c r="M968" s="219"/>
      <c r="N968" s="219"/>
      <c r="O968" s="219"/>
      <c r="P968" s="219"/>
      <c r="Q968" s="219"/>
      <c r="R968" s="219"/>
      <c r="S968" s="219"/>
      <c r="T968" s="219"/>
      <c r="U968" s="219"/>
      <c r="V968" s="219"/>
      <c r="W968" s="219"/>
      <c r="X968" s="219"/>
      <c r="Y968" s="219"/>
      <c r="Z968" s="219"/>
    </row>
    <row r="969" spans="1:26" ht="13.5">
      <c r="A969" s="219"/>
      <c r="B969" s="219"/>
      <c r="C969" s="219"/>
      <c r="D969" s="219"/>
      <c r="E969" s="219"/>
      <c r="F969" s="219"/>
      <c r="G969" s="219"/>
      <c r="H969" s="219"/>
      <c r="I969" s="219"/>
      <c r="J969" s="219"/>
      <c r="K969" s="219"/>
      <c r="L969" s="219"/>
      <c r="M969" s="219"/>
      <c r="N969" s="219"/>
      <c r="O969" s="219"/>
      <c r="P969" s="219"/>
      <c r="Q969" s="219"/>
      <c r="R969" s="219"/>
      <c r="S969" s="219"/>
      <c r="T969" s="219"/>
      <c r="U969" s="219"/>
      <c r="V969" s="219"/>
      <c r="W969" s="219"/>
      <c r="X969" s="219"/>
      <c r="Y969" s="219"/>
      <c r="Z969" s="219"/>
    </row>
    <row r="970" spans="1:26" ht="13.5">
      <c r="A970" s="219"/>
      <c r="B970" s="219"/>
      <c r="C970" s="219"/>
      <c r="D970" s="219"/>
      <c r="E970" s="219"/>
      <c r="F970" s="219"/>
      <c r="G970" s="219"/>
      <c r="H970" s="219"/>
      <c r="I970" s="219"/>
      <c r="J970" s="219"/>
      <c r="K970" s="219"/>
      <c r="L970" s="219"/>
      <c r="M970" s="219"/>
      <c r="N970" s="219"/>
      <c r="O970" s="219"/>
      <c r="P970" s="219"/>
      <c r="Q970" s="219"/>
      <c r="R970" s="219"/>
      <c r="S970" s="219"/>
      <c r="T970" s="219"/>
      <c r="U970" s="219"/>
      <c r="V970" s="219"/>
      <c r="W970" s="219"/>
      <c r="X970" s="219"/>
      <c r="Y970" s="219"/>
      <c r="Z970" s="219"/>
    </row>
    <row r="971" spans="1:26" ht="13.5">
      <c r="A971" s="219"/>
      <c r="B971" s="219"/>
      <c r="C971" s="219"/>
      <c r="D971" s="219"/>
      <c r="E971" s="219"/>
      <c r="F971" s="219"/>
      <c r="G971" s="219"/>
      <c r="H971" s="219"/>
      <c r="I971" s="219"/>
      <c r="J971" s="219"/>
      <c r="K971" s="219"/>
      <c r="L971" s="219"/>
      <c r="M971" s="219"/>
      <c r="N971" s="219"/>
      <c r="O971" s="219"/>
      <c r="P971" s="219"/>
      <c r="Q971" s="219"/>
      <c r="R971" s="219"/>
      <c r="S971" s="219"/>
      <c r="T971" s="219"/>
      <c r="U971" s="219"/>
      <c r="V971" s="219"/>
      <c r="W971" s="219"/>
      <c r="X971" s="219"/>
      <c r="Y971" s="219"/>
      <c r="Z971" s="219"/>
    </row>
    <row r="972" spans="1:26" ht="13.5">
      <c r="A972" s="219"/>
      <c r="B972" s="219"/>
      <c r="C972" s="219"/>
      <c r="D972" s="219"/>
      <c r="E972" s="219"/>
      <c r="F972" s="219"/>
      <c r="G972" s="219"/>
      <c r="H972" s="219"/>
      <c r="I972" s="219"/>
      <c r="J972" s="219"/>
      <c r="K972" s="219"/>
      <c r="L972" s="219"/>
      <c r="M972" s="219"/>
      <c r="N972" s="219"/>
      <c r="O972" s="219"/>
      <c r="P972" s="219"/>
      <c r="Q972" s="219"/>
      <c r="R972" s="219"/>
      <c r="S972" s="219"/>
      <c r="T972" s="219"/>
      <c r="U972" s="219"/>
      <c r="V972" s="219"/>
      <c r="W972" s="219"/>
      <c r="X972" s="219"/>
      <c r="Y972" s="219"/>
      <c r="Z972" s="219"/>
    </row>
    <row r="973" spans="1:26" ht="13.5">
      <c r="A973" s="219"/>
      <c r="B973" s="219"/>
      <c r="C973" s="219"/>
      <c r="D973" s="219"/>
      <c r="E973" s="219"/>
      <c r="F973" s="219"/>
      <c r="G973" s="219"/>
      <c r="H973" s="219"/>
      <c r="I973" s="219"/>
      <c r="J973" s="219"/>
      <c r="K973" s="219"/>
      <c r="L973" s="219"/>
      <c r="M973" s="219"/>
      <c r="N973" s="219"/>
      <c r="O973" s="219"/>
      <c r="P973" s="219"/>
      <c r="Q973" s="219"/>
      <c r="R973" s="219"/>
      <c r="S973" s="219"/>
      <c r="T973" s="219"/>
      <c r="U973" s="219"/>
      <c r="V973" s="219"/>
      <c r="W973" s="219"/>
      <c r="X973" s="219"/>
      <c r="Y973" s="219"/>
      <c r="Z973" s="219"/>
    </row>
    <row r="974" spans="1:26" ht="13.5">
      <c r="A974" s="219"/>
      <c r="B974" s="219"/>
      <c r="C974" s="219"/>
      <c r="D974" s="219"/>
      <c r="E974" s="219"/>
      <c r="F974" s="219"/>
      <c r="G974" s="219"/>
      <c r="H974" s="219"/>
      <c r="I974" s="219"/>
      <c r="J974" s="219"/>
      <c r="K974" s="219"/>
      <c r="L974" s="219"/>
      <c r="M974" s="219"/>
      <c r="N974" s="219"/>
      <c r="O974" s="219"/>
      <c r="P974" s="219"/>
      <c r="Q974" s="219"/>
      <c r="R974" s="219"/>
      <c r="S974" s="219"/>
      <c r="T974" s="219"/>
      <c r="U974" s="219"/>
      <c r="V974" s="219"/>
      <c r="W974" s="219"/>
      <c r="X974" s="219"/>
      <c r="Y974" s="219"/>
      <c r="Z974" s="219"/>
    </row>
    <row r="975" spans="1:26" ht="13.5">
      <c r="A975" s="219"/>
      <c r="B975" s="219"/>
      <c r="C975" s="219"/>
      <c r="D975" s="219"/>
      <c r="E975" s="219"/>
      <c r="F975" s="219"/>
      <c r="G975" s="219"/>
      <c r="H975" s="219"/>
      <c r="I975" s="219"/>
      <c r="J975" s="219"/>
      <c r="K975" s="219"/>
      <c r="L975" s="219"/>
      <c r="M975" s="219"/>
      <c r="N975" s="219"/>
      <c r="O975" s="219"/>
      <c r="P975" s="219"/>
      <c r="Q975" s="219"/>
      <c r="R975" s="219"/>
      <c r="S975" s="219"/>
      <c r="T975" s="219"/>
      <c r="U975" s="219"/>
      <c r="V975" s="219"/>
      <c r="W975" s="219"/>
      <c r="X975" s="219"/>
      <c r="Y975" s="219"/>
      <c r="Z975" s="219"/>
    </row>
    <row r="976" spans="1:26" ht="13.5">
      <c r="A976" s="219"/>
      <c r="B976" s="219"/>
      <c r="C976" s="219"/>
      <c r="D976" s="219"/>
      <c r="E976" s="219"/>
      <c r="F976" s="219"/>
      <c r="G976" s="219"/>
      <c r="H976" s="219"/>
      <c r="I976" s="219"/>
      <c r="J976" s="219"/>
      <c r="K976" s="219"/>
      <c r="L976" s="219"/>
      <c r="M976" s="219"/>
      <c r="N976" s="219"/>
      <c r="O976" s="219"/>
      <c r="P976" s="219"/>
      <c r="Q976" s="219"/>
      <c r="R976" s="219"/>
      <c r="S976" s="219"/>
      <c r="T976" s="219"/>
      <c r="U976" s="219"/>
      <c r="V976" s="219"/>
      <c r="W976" s="219"/>
      <c r="X976" s="219"/>
      <c r="Y976" s="219"/>
      <c r="Z976" s="219"/>
    </row>
    <row r="977" spans="1:26" ht="13.5">
      <c r="A977" s="219"/>
      <c r="B977" s="219"/>
      <c r="C977" s="219"/>
      <c r="D977" s="219"/>
      <c r="E977" s="219"/>
      <c r="F977" s="219"/>
      <c r="G977" s="219"/>
      <c r="H977" s="219"/>
      <c r="I977" s="219"/>
      <c r="J977" s="219"/>
      <c r="K977" s="219"/>
      <c r="L977" s="219"/>
      <c r="M977" s="219"/>
      <c r="N977" s="219"/>
      <c r="O977" s="219"/>
      <c r="P977" s="219"/>
      <c r="Q977" s="219"/>
      <c r="R977" s="219"/>
      <c r="S977" s="219"/>
      <c r="T977" s="219"/>
      <c r="U977" s="219"/>
      <c r="V977" s="219"/>
      <c r="W977" s="219"/>
      <c r="X977" s="219"/>
      <c r="Y977" s="219"/>
      <c r="Z977" s="219"/>
    </row>
    <row r="978" spans="1:26" ht="13.5">
      <c r="A978" s="219"/>
      <c r="B978" s="219"/>
      <c r="C978" s="219"/>
      <c r="D978" s="219"/>
      <c r="E978" s="219"/>
      <c r="F978" s="219"/>
      <c r="G978" s="219"/>
      <c r="H978" s="219"/>
      <c r="I978" s="219"/>
      <c r="J978" s="219"/>
      <c r="K978" s="219"/>
      <c r="L978" s="219"/>
      <c r="M978" s="219"/>
      <c r="N978" s="219"/>
      <c r="O978" s="219"/>
      <c r="P978" s="219"/>
      <c r="Q978" s="219"/>
      <c r="R978" s="219"/>
      <c r="S978" s="219"/>
      <c r="T978" s="219"/>
      <c r="U978" s="219"/>
      <c r="V978" s="219"/>
      <c r="W978" s="219"/>
      <c r="X978" s="219"/>
      <c r="Y978" s="219"/>
      <c r="Z978" s="219"/>
    </row>
    <row r="979" spans="1:26" ht="13.5">
      <c r="A979" s="219"/>
      <c r="B979" s="219"/>
      <c r="C979" s="219"/>
      <c r="D979" s="219"/>
      <c r="E979" s="219"/>
      <c r="F979" s="219"/>
      <c r="G979" s="219"/>
      <c r="H979" s="219"/>
      <c r="I979" s="219"/>
      <c r="J979" s="219"/>
      <c r="K979" s="219"/>
      <c r="L979" s="219"/>
      <c r="M979" s="219"/>
      <c r="N979" s="219"/>
      <c r="O979" s="219"/>
      <c r="P979" s="219"/>
      <c r="Q979" s="219"/>
      <c r="R979" s="219"/>
      <c r="S979" s="219"/>
      <c r="T979" s="219"/>
      <c r="U979" s="219"/>
      <c r="V979" s="219"/>
      <c r="W979" s="219"/>
      <c r="X979" s="219"/>
      <c r="Y979" s="219"/>
      <c r="Z979" s="219"/>
    </row>
    <row r="980" spans="1:26" ht="13.5">
      <c r="A980" s="219"/>
      <c r="B980" s="219"/>
      <c r="C980" s="219"/>
      <c r="D980" s="219"/>
      <c r="E980" s="219"/>
      <c r="F980" s="219"/>
      <c r="G980" s="219"/>
      <c r="H980" s="219"/>
      <c r="I980" s="219"/>
      <c r="J980" s="219"/>
      <c r="K980" s="219"/>
      <c r="L980" s="219"/>
      <c r="M980" s="219"/>
      <c r="N980" s="219"/>
      <c r="O980" s="219"/>
      <c r="P980" s="219"/>
      <c r="Q980" s="219"/>
      <c r="R980" s="219"/>
      <c r="S980" s="219"/>
      <c r="T980" s="219"/>
      <c r="U980" s="219"/>
      <c r="V980" s="219"/>
      <c r="W980" s="219"/>
      <c r="X980" s="219"/>
      <c r="Y980" s="219"/>
      <c r="Z980" s="219"/>
    </row>
    <row r="981" spans="1:26" ht="13.5">
      <c r="A981" s="219"/>
      <c r="B981" s="219"/>
      <c r="C981" s="219"/>
      <c r="D981" s="219"/>
      <c r="E981" s="219"/>
      <c r="F981" s="219"/>
      <c r="G981" s="219"/>
      <c r="H981" s="219"/>
      <c r="I981" s="219"/>
      <c r="J981" s="219"/>
      <c r="K981" s="219"/>
      <c r="L981" s="219"/>
      <c r="M981" s="219"/>
      <c r="N981" s="219"/>
      <c r="O981" s="219"/>
      <c r="P981" s="219"/>
      <c r="Q981" s="219"/>
      <c r="R981" s="219"/>
      <c r="S981" s="219"/>
      <c r="T981" s="219"/>
      <c r="U981" s="219"/>
      <c r="V981" s="219"/>
      <c r="W981" s="219"/>
      <c r="X981" s="219"/>
      <c r="Y981" s="219"/>
      <c r="Z981" s="219"/>
    </row>
    <row r="982" spans="1:26" ht="13.5">
      <c r="A982" s="219"/>
      <c r="B982" s="219"/>
      <c r="C982" s="219"/>
      <c r="D982" s="219"/>
      <c r="E982" s="219"/>
      <c r="F982" s="219"/>
      <c r="G982" s="219"/>
      <c r="H982" s="219"/>
      <c r="I982" s="219"/>
      <c r="J982" s="219"/>
      <c r="K982" s="219"/>
      <c r="L982" s="219"/>
      <c r="M982" s="219"/>
      <c r="N982" s="219"/>
      <c r="O982" s="219"/>
      <c r="P982" s="219"/>
      <c r="Q982" s="219"/>
      <c r="R982" s="219"/>
      <c r="S982" s="219"/>
      <c r="T982" s="219"/>
      <c r="U982" s="219"/>
      <c r="V982" s="219"/>
      <c r="W982" s="219"/>
      <c r="X982" s="219"/>
      <c r="Y982" s="219"/>
      <c r="Z982" s="219"/>
    </row>
    <row r="983" spans="1:26" ht="13.5">
      <c r="A983" s="219"/>
      <c r="B983" s="219"/>
      <c r="C983" s="219"/>
      <c r="D983" s="219"/>
      <c r="E983" s="219"/>
      <c r="F983" s="219"/>
      <c r="G983" s="219"/>
      <c r="H983" s="219"/>
      <c r="I983" s="219"/>
      <c r="J983" s="219"/>
      <c r="K983" s="219"/>
      <c r="L983" s="219"/>
      <c r="M983" s="219"/>
      <c r="N983" s="219"/>
      <c r="O983" s="219"/>
      <c r="P983" s="219"/>
      <c r="Q983" s="219"/>
      <c r="R983" s="219"/>
      <c r="S983" s="219"/>
      <c r="T983" s="219"/>
      <c r="U983" s="219"/>
      <c r="V983" s="219"/>
      <c r="W983" s="219"/>
      <c r="X983" s="219"/>
      <c r="Y983" s="219"/>
      <c r="Z983" s="219"/>
    </row>
    <row r="984" spans="1:26" ht="13.5">
      <c r="A984" s="219"/>
      <c r="B984" s="219"/>
      <c r="C984" s="219"/>
      <c r="D984" s="219"/>
      <c r="E984" s="219"/>
      <c r="F984" s="219"/>
      <c r="G984" s="219"/>
      <c r="H984" s="219"/>
      <c r="I984" s="219"/>
      <c r="J984" s="219"/>
      <c r="K984" s="219"/>
      <c r="L984" s="219"/>
      <c r="M984" s="219"/>
      <c r="N984" s="219"/>
      <c r="O984" s="219"/>
      <c r="P984" s="219"/>
      <c r="Q984" s="219"/>
      <c r="R984" s="219"/>
      <c r="S984" s="219"/>
      <c r="T984" s="219"/>
      <c r="U984" s="219"/>
      <c r="V984" s="219"/>
      <c r="W984" s="219"/>
      <c r="X984" s="219"/>
      <c r="Y984" s="219"/>
      <c r="Z984" s="219"/>
    </row>
    <row r="985" spans="1:26" ht="13.5">
      <c r="A985" s="219"/>
      <c r="B985" s="219"/>
      <c r="C985" s="219"/>
      <c r="D985" s="219"/>
      <c r="E985" s="219"/>
      <c r="F985" s="219"/>
      <c r="G985" s="219"/>
      <c r="H985" s="219"/>
      <c r="I985" s="219"/>
      <c r="J985" s="219"/>
      <c r="K985" s="219"/>
      <c r="L985" s="219"/>
      <c r="M985" s="219"/>
      <c r="N985" s="219"/>
      <c r="O985" s="219"/>
      <c r="P985" s="219"/>
      <c r="Q985" s="219"/>
      <c r="R985" s="219"/>
      <c r="S985" s="219"/>
      <c r="T985" s="219"/>
      <c r="U985" s="219"/>
      <c r="V985" s="219"/>
      <c r="W985" s="219"/>
      <c r="X985" s="219"/>
      <c r="Y985" s="219"/>
      <c r="Z985" s="219"/>
    </row>
    <row r="986" spans="1:26" ht="13.5">
      <c r="A986" s="219"/>
      <c r="B986" s="219"/>
      <c r="C986" s="219"/>
      <c r="D986" s="219"/>
      <c r="E986" s="219"/>
      <c r="F986" s="219"/>
      <c r="G986" s="219"/>
      <c r="H986" s="219"/>
      <c r="I986" s="219"/>
      <c r="J986" s="219"/>
      <c r="K986" s="219"/>
      <c r="L986" s="219"/>
      <c r="M986" s="219"/>
      <c r="N986" s="219"/>
      <c r="O986" s="219"/>
      <c r="P986" s="219"/>
      <c r="Q986" s="219"/>
      <c r="R986" s="219"/>
      <c r="S986" s="219"/>
      <c r="T986" s="219"/>
      <c r="U986" s="219"/>
      <c r="V986" s="219"/>
      <c r="W986" s="219"/>
      <c r="X986" s="219"/>
      <c r="Y986" s="219"/>
      <c r="Z986" s="219"/>
    </row>
    <row r="987" spans="1:26" ht="13.5">
      <c r="A987" s="219"/>
      <c r="B987" s="219"/>
      <c r="C987" s="219"/>
      <c r="D987" s="219"/>
      <c r="E987" s="219"/>
      <c r="F987" s="219"/>
      <c r="G987" s="219"/>
      <c r="H987" s="219"/>
      <c r="I987" s="219"/>
      <c r="J987" s="219"/>
      <c r="K987" s="219"/>
      <c r="L987" s="219"/>
      <c r="M987" s="219"/>
      <c r="N987" s="219"/>
      <c r="O987" s="219"/>
      <c r="P987" s="219"/>
      <c r="Q987" s="219"/>
      <c r="R987" s="219"/>
      <c r="S987" s="219"/>
      <c r="T987" s="219"/>
      <c r="U987" s="219"/>
      <c r="V987" s="219"/>
      <c r="W987" s="219"/>
      <c r="X987" s="219"/>
      <c r="Y987" s="219"/>
      <c r="Z987" s="219"/>
    </row>
    <row r="988" spans="1:26" ht="13.5">
      <c r="A988" s="219"/>
      <c r="B988" s="219"/>
      <c r="C988" s="219"/>
      <c r="D988" s="219"/>
      <c r="E988" s="219"/>
      <c r="F988" s="219"/>
      <c r="G988" s="219"/>
      <c r="H988" s="219"/>
      <c r="I988" s="219"/>
      <c r="J988" s="219"/>
      <c r="K988" s="219"/>
      <c r="L988" s="219"/>
      <c r="M988" s="219"/>
      <c r="N988" s="219"/>
      <c r="O988" s="219"/>
      <c r="P988" s="219"/>
      <c r="Q988" s="219"/>
      <c r="R988" s="219"/>
      <c r="S988" s="219"/>
      <c r="T988" s="219"/>
      <c r="U988" s="219"/>
      <c r="V988" s="219"/>
      <c r="W988" s="219"/>
      <c r="X988" s="219"/>
      <c r="Y988" s="219"/>
      <c r="Z988" s="219"/>
    </row>
    <row r="989" spans="1:26" ht="13.5">
      <c r="A989" s="219"/>
      <c r="B989" s="219"/>
      <c r="C989" s="219"/>
      <c r="D989" s="219"/>
      <c r="E989" s="219"/>
      <c r="F989" s="219"/>
      <c r="G989" s="219"/>
      <c r="H989" s="219"/>
      <c r="I989" s="219"/>
      <c r="J989" s="219"/>
      <c r="K989" s="219"/>
      <c r="L989" s="219"/>
      <c r="M989" s="219"/>
      <c r="N989" s="219"/>
      <c r="O989" s="219"/>
      <c r="P989" s="219"/>
      <c r="Q989" s="219"/>
      <c r="R989" s="219"/>
      <c r="S989" s="219"/>
      <c r="T989" s="219"/>
      <c r="U989" s="219"/>
      <c r="V989" s="219"/>
      <c r="W989" s="219"/>
      <c r="X989" s="219"/>
      <c r="Y989" s="219"/>
      <c r="Z989" s="219"/>
    </row>
    <row r="990" spans="1:26" ht="13.5">
      <c r="A990" s="219"/>
      <c r="B990" s="219"/>
      <c r="C990" s="219"/>
      <c r="D990" s="219"/>
      <c r="E990" s="219"/>
      <c r="F990" s="219"/>
      <c r="G990" s="219"/>
      <c r="H990" s="219"/>
      <c r="I990" s="219"/>
      <c r="J990" s="219"/>
      <c r="K990" s="219"/>
      <c r="L990" s="219"/>
      <c r="M990" s="219"/>
      <c r="N990" s="219"/>
      <c r="O990" s="219"/>
      <c r="P990" s="219"/>
      <c r="Q990" s="219"/>
      <c r="R990" s="219"/>
      <c r="S990" s="219"/>
      <c r="T990" s="219"/>
      <c r="U990" s="219"/>
      <c r="V990" s="219"/>
      <c r="W990" s="219"/>
      <c r="X990" s="219"/>
      <c r="Y990" s="219"/>
      <c r="Z990" s="219"/>
    </row>
    <row r="991" spans="1:26" ht="13.5">
      <c r="A991" s="219"/>
      <c r="B991" s="219"/>
      <c r="C991" s="219"/>
      <c r="D991" s="219"/>
      <c r="E991" s="219"/>
      <c r="F991" s="219"/>
      <c r="G991" s="219"/>
      <c r="H991" s="219"/>
      <c r="I991" s="219"/>
      <c r="J991" s="219"/>
      <c r="K991" s="219"/>
      <c r="L991" s="219"/>
      <c r="M991" s="219"/>
      <c r="N991" s="219"/>
      <c r="O991" s="219"/>
      <c r="P991" s="219"/>
      <c r="Q991" s="219"/>
      <c r="R991" s="219"/>
      <c r="S991" s="219"/>
      <c r="T991" s="219"/>
      <c r="U991" s="219"/>
      <c r="V991" s="219"/>
      <c r="W991" s="219"/>
      <c r="X991" s="219"/>
      <c r="Y991" s="219"/>
      <c r="Z991" s="219"/>
    </row>
    <row r="992" spans="1:26" ht="13.5">
      <c r="A992" s="219"/>
      <c r="B992" s="219"/>
      <c r="C992" s="219"/>
      <c r="D992" s="219"/>
      <c r="E992" s="219"/>
      <c r="F992" s="219"/>
      <c r="G992" s="219"/>
      <c r="H992" s="219"/>
      <c r="I992" s="219"/>
      <c r="J992" s="219"/>
      <c r="K992" s="219"/>
      <c r="L992" s="219"/>
      <c r="M992" s="219"/>
      <c r="N992" s="219"/>
      <c r="O992" s="219"/>
      <c r="P992" s="219"/>
      <c r="Q992" s="219"/>
      <c r="R992" s="219"/>
      <c r="S992" s="219"/>
      <c r="T992" s="219"/>
      <c r="U992" s="219"/>
      <c r="V992" s="219"/>
      <c r="W992" s="219"/>
      <c r="X992" s="219"/>
      <c r="Y992" s="219"/>
      <c r="Z992" s="219"/>
    </row>
    <row r="993" spans="1:26" ht="13.5">
      <c r="A993" s="219"/>
      <c r="B993" s="219"/>
      <c r="C993" s="219"/>
      <c r="D993" s="219"/>
      <c r="E993" s="219"/>
      <c r="F993" s="219"/>
      <c r="G993" s="219"/>
      <c r="H993" s="219"/>
      <c r="I993" s="219"/>
      <c r="J993" s="219"/>
      <c r="K993" s="219"/>
      <c r="L993" s="219"/>
      <c r="M993" s="219"/>
      <c r="N993" s="219"/>
      <c r="O993" s="219"/>
      <c r="P993" s="219"/>
      <c r="Q993" s="219"/>
      <c r="R993" s="219"/>
      <c r="S993" s="219"/>
      <c r="T993" s="219"/>
      <c r="U993" s="219"/>
      <c r="V993" s="219"/>
      <c r="W993" s="219"/>
      <c r="X993" s="219"/>
      <c r="Y993" s="219"/>
      <c r="Z993" s="219"/>
    </row>
    <row r="994" spans="1:26" ht="13.5">
      <c r="A994" s="219"/>
      <c r="B994" s="219"/>
      <c r="C994" s="219"/>
      <c r="D994" s="219"/>
      <c r="E994" s="219"/>
      <c r="F994" s="219"/>
      <c r="G994" s="219"/>
      <c r="H994" s="219"/>
      <c r="I994" s="219"/>
      <c r="J994" s="219"/>
      <c r="K994" s="219"/>
      <c r="L994" s="219"/>
      <c r="M994" s="219"/>
      <c r="N994" s="219"/>
      <c r="O994" s="219"/>
      <c r="P994" s="219"/>
      <c r="Q994" s="219"/>
      <c r="R994" s="219"/>
      <c r="S994" s="219"/>
      <c r="T994" s="219"/>
      <c r="U994" s="219"/>
      <c r="V994" s="219"/>
      <c r="W994" s="219"/>
      <c r="X994" s="219"/>
      <c r="Y994" s="219"/>
      <c r="Z994" s="219"/>
    </row>
    <row r="995" spans="1:26" ht="13.5">
      <c r="A995" s="219"/>
      <c r="B995" s="219"/>
      <c r="C995" s="219"/>
      <c r="D995" s="219"/>
      <c r="E995" s="219"/>
      <c r="F995" s="219"/>
      <c r="G995" s="219"/>
      <c r="H995" s="219"/>
      <c r="I995" s="219"/>
      <c r="J995" s="219"/>
      <c r="K995" s="219"/>
      <c r="L995" s="219"/>
      <c r="M995" s="219"/>
      <c r="N995" s="219"/>
      <c r="O995" s="219"/>
      <c r="P995" s="219"/>
      <c r="Q995" s="219"/>
      <c r="R995" s="219"/>
      <c r="S995" s="219"/>
      <c r="T995" s="219"/>
      <c r="U995" s="219"/>
      <c r="V995" s="219"/>
      <c r="W995" s="219"/>
      <c r="X995" s="219"/>
      <c r="Y995" s="219"/>
      <c r="Z995" s="219"/>
    </row>
    <row r="996" spans="1:26" ht="13.5">
      <c r="A996" s="219"/>
      <c r="B996" s="219"/>
      <c r="C996" s="219"/>
      <c r="D996" s="219"/>
      <c r="E996" s="219"/>
      <c r="F996" s="219"/>
      <c r="G996" s="219"/>
      <c r="H996" s="219"/>
      <c r="I996" s="219"/>
      <c r="J996" s="219"/>
      <c r="K996" s="219"/>
      <c r="L996" s="219"/>
      <c r="M996" s="219"/>
      <c r="N996" s="219"/>
      <c r="O996" s="219"/>
      <c r="P996" s="219"/>
      <c r="Q996" s="219"/>
      <c r="R996" s="219"/>
      <c r="S996" s="219"/>
      <c r="T996" s="219"/>
      <c r="U996" s="219"/>
      <c r="V996" s="219"/>
      <c r="W996" s="219"/>
      <c r="X996" s="219"/>
      <c r="Y996" s="219"/>
      <c r="Z996" s="219"/>
    </row>
    <row r="997" spans="1:26" ht="13.5">
      <c r="A997" s="219"/>
      <c r="B997" s="219"/>
      <c r="C997" s="219"/>
      <c r="D997" s="219"/>
      <c r="E997" s="219"/>
      <c r="F997" s="219"/>
      <c r="G997" s="219"/>
      <c r="H997" s="219"/>
      <c r="I997" s="219"/>
      <c r="J997" s="219"/>
      <c r="K997" s="219"/>
      <c r="L997" s="219"/>
      <c r="M997" s="219"/>
      <c r="N997" s="219"/>
      <c r="O997" s="219"/>
      <c r="P997" s="219"/>
      <c r="Q997" s="219"/>
      <c r="R997" s="219"/>
      <c r="S997" s="219"/>
      <c r="T997" s="219"/>
      <c r="U997" s="219"/>
      <c r="V997" s="219"/>
      <c r="W997" s="219"/>
      <c r="X997" s="219"/>
      <c r="Y997" s="219"/>
      <c r="Z997" s="219"/>
    </row>
    <row r="998" spans="1:26" ht="13.5">
      <c r="A998" s="219"/>
      <c r="B998" s="219"/>
      <c r="C998" s="219"/>
      <c r="D998" s="219"/>
      <c r="E998" s="219"/>
      <c r="F998" s="219"/>
      <c r="G998" s="219"/>
      <c r="H998" s="219"/>
      <c r="I998" s="219"/>
      <c r="J998" s="219"/>
      <c r="K998" s="219"/>
      <c r="L998" s="219"/>
      <c r="M998" s="219"/>
      <c r="N998" s="219"/>
      <c r="O998" s="219"/>
      <c r="P998" s="219"/>
      <c r="Q998" s="219"/>
      <c r="R998" s="219"/>
      <c r="S998" s="219"/>
      <c r="T998" s="219"/>
      <c r="U998" s="219"/>
      <c r="V998" s="219"/>
      <c r="W998" s="219"/>
      <c r="X998" s="219"/>
      <c r="Y998" s="219"/>
      <c r="Z998" s="219"/>
    </row>
    <row r="999" spans="1:26" ht="13.5">
      <c r="A999" s="219"/>
      <c r="B999" s="219"/>
      <c r="C999" s="219"/>
      <c r="D999" s="219"/>
      <c r="E999" s="219"/>
      <c r="F999" s="219"/>
      <c r="G999" s="219"/>
      <c r="H999" s="219"/>
      <c r="I999" s="219"/>
      <c r="J999" s="219"/>
      <c r="K999" s="219"/>
      <c r="L999" s="219"/>
      <c r="M999" s="219"/>
      <c r="N999" s="219"/>
      <c r="O999" s="219"/>
      <c r="P999" s="219"/>
      <c r="Q999" s="219"/>
      <c r="R999" s="219"/>
      <c r="S999" s="219"/>
      <c r="T999" s="219"/>
      <c r="U999" s="219"/>
      <c r="V999" s="219"/>
      <c r="W999" s="219"/>
      <c r="X999" s="219"/>
      <c r="Y999" s="219"/>
      <c r="Z999" s="219"/>
    </row>
    <row r="1000" spans="1:26" ht="13.5">
      <c r="A1000" s="219"/>
      <c r="B1000" s="219"/>
      <c r="C1000" s="219"/>
      <c r="D1000" s="219"/>
      <c r="E1000" s="219"/>
      <c r="F1000" s="219"/>
      <c r="G1000" s="219"/>
      <c r="H1000" s="219"/>
      <c r="I1000" s="219"/>
      <c r="J1000" s="219"/>
      <c r="K1000" s="219"/>
      <c r="L1000" s="219"/>
      <c r="M1000" s="219"/>
      <c r="N1000" s="219"/>
      <c r="O1000" s="219"/>
      <c r="P1000" s="219"/>
      <c r="Q1000" s="219"/>
      <c r="R1000" s="219"/>
      <c r="S1000" s="219"/>
      <c r="T1000" s="219"/>
      <c r="U1000" s="219"/>
      <c r="V1000" s="219"/>
      <c r="W1000" s="219"/>
      <c r="X1000" s="219"/>
      <c r="Y1000" s="219"/>
      <c r="Z1000" s="219"/>
    </row>
    <row r="1001" spans="1:26" ht="13.5">
      <c r="A1001" s="219"/>
      <c r="B1001" s="219"/>
      <c r="C1001" s="219"/>
      <c r="D1001" s="219"/>
      <c r="E1001" s="219"/>
      <c r="F1001" s="219"/>
      <c r="G1001" s="219"/>
      <c r="H1001" s="219"/>
      <c r="I1001" s="219"/>
      <c r="J1001" s="219"/>
      <c r="K1001" s="219"/>
      <c r="L1001" s="219"/>
      <c r="M1001" s="219"/>
      <c r="N1001" s="219"/>
      <c r="O1001" s="219"/>
      <c r="P1001" s="219"/>
      <c r="Q1001" s="219"/>
      <c r="R1001" s="219"/>
      <c r="S1001" s="219"/>
      <c r="T1001" s="219"/>
      <c r="U1001" s="219"/>
      <c r="V1001" s="219"/>
      <c r="W1001" s="219"/>
      <c r="X1001" s="219"/>
      <c r="Y1001" s="219"/>
      <c r="Z1001" s="219"/>
    </row>
    <row r="1002" spans="1:26" ht="13.5">
      <c r="A1002" s="219"/>
      <c r="B1002" s="219"/>
      <c r="C1002" s="219"/>
      <c r="D1002" s="219"/>
      <c r="E1002" s="219"/>
      <c r="F1002" s="219"/>
      <c r="G1002" s="219"/>
      <c r="H1002" s="219"/>
      <c r="I1002" s="219"/>
      <c r="J1002" s="219"/>
      <c r="K1002" s="219"/>
      <c r="L1002" s="219"/>
      <c r="M1002" s="219"/>
      <c r="N1002" s="219"/>
      <c r="O1002" s="219"/>
      <c r="P1002" s="219"/>
      <c r="Q1002" s="219"/>
      <c r="R1002" s="219"/>
      <c r="S1002" s="219"/>
      <c r="T1002" s="219"/>
      <c r="U1002" s="219"/>
      <c r="V1002" s="219"/>
      <c r="W1002" s="219"/>
      <c r="X1002" s="219"/>
      <c r="Y1002" s="219"/>
      <c r="Z1002" s="219"/>
    </row>
    <row r="1003" spans="1:26" ht="13.5">
      <c r="A1003" s="219"/>
      <c r="B1003" s="219"/>
      <c r="C1003" s="219"/>
      <c r="D1003" s="219"/>
      <c r="E1003" s="219"/>
      <c r="F1003" s="219"/>
      <c r="G1003" s="219"/>
      <c r="H1003" s="219"/>
      <c r="I1003" s="219"/>
      <c r="J1003" s="219"/>
      <c r="K1003" s="219"/>
      <c r="L1003" s="219"/>
      <c r="M1003" s="219"/>
      <c r="N1003" s="219"/>
      <c r="O1003" s="219"/>
      <c r="P1003" s="219"/>
      <c r="Q1003" s="219"/>
      <c r="R1003" s="219"/>
      <c r="S1003" s="219"/>
      <c r="T1003" s="219"/>
      <c r="U1003" s="219"/>
      <c r="V1003" s="219"/>
      <c r="W1003" s="219"/>
      <c r="X1003" s="219"/>
      <c r="Y1003" s="219"/>
      <c r="Z1003" s="219"/>
    </row>
    <row r="1004" spans="1:26" ht="13.5">
      <c r="A1004" s="219"/>
      <c r="B1004" s="219"/>
      <c r="C1004" s="219"/>
      <c r="D1004" s="219"/>
      <c r="E1004" s="219"/>
      <c r="F1004" s="219"/>
      <c r="G1004" s="219"/>
      <c r="H1004" s="219"/>
      <c r="I1004" s="219"/>
      <c r="J1004" s="219"/>
      <c r="K1004" s="219"/>
      <c r="L1004" s="219"/>
      <c r="M1004" s="219"/>
      <c r="N1004" s="219"/>
      <c r="O1004" s="219"/>
      <c r="P1004" s="219"/>
      <c r="Q1004" s="219"/>
      <c r="R1004" s="219"/>
      <c r="S1004" s="219"/>
      <c r="T1004" s="219"/>
      <c r="U1004" s="219"/>
      <c r="V1004" s="219"/>
      <c r="W1004" s="219"/>
      <c r="X1004" s="219"/>
      <c r="Y1004" s="219"/>
      <c r="Z1004" s="219"/>
    </row>
  </sheetData>
  <mergeCells count="2">
    <mergeCell ref="A1:Z11"/>
    <mergeCell ref="B13:J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3FD0-01B1-4A8C-8FA8-D3EAF4F119C1}">
  <dimension ref="A1:AL59"/>
  <sheetViews>
    <sheetView topLeftCell="A5" zoomScale="60" zoomScaleNormal="60" workbookViewId="0">
      <selection activeCell="R39" sqref="R39"/>
    </sheetView>
  </sheetViews>
  <sheetFormatPr defaultRowHeight="15"/>
  <cols>
    <col min="1" max="1" width="9.7109375" customWidth="1"/>
    <col min="2" max="2" width="16.5703125" customWidth="1"/>
    <col min="5" max="5" width="10" customWidth="1"/>
    <col min="7" max="7" width="10.42578125" customWidth="1"/>
    <col min="8" max="8" width="7.42578125" style="3" customWidth="1"/>
    <col min="9" max="9" width="9.140625" style="3" customWidth="1"/>
    <col min="10" max="10" width="10" style="3" customWidth="1"/>
    <col min="11" max="11" width="7.85546875" style="3" customWidth="1"/>
    <col min="12" max="12" width="7.28515625" style="3" customWidth="1"/>
    <col min="13" max="13" width="8" style="3" customWidth="1"/>
    <col min="14" max="14" width="9.28515625" customWidth="1"/>
    <col min="15" max="15" width="7.5703125" customWidth="1"/>
    <col min="16" max="16" width="6.85546875" customWidth="1"/>
    <col min="17" max="18" width="7.85546875" customWidth="1"/>
    <col min="19" max="19" width="7.140625" customWidth="1"/>
    <col min="21" max="21" width="11.5703125" bestFit="1" customWidth="1"/>
    <col min="23" max="23" width="11.5703125" bestFit="1" customWidth="1"/>
    <col min="36" max="36" width="12" bestFit="1" customWidth="1"/>
  </cols>
  <sheetData>
    <row r="1" spans="1:38" ht="15.75" thickBot="1"/>
    <row r="2" spans="1:38" ht="27" thickBot="1">
      <c r="A2" s="17"/>
      <c r="B2" s="18" t="s">
        <v>15</v>
      </c>
      <c r="C2" s="19"/>
      <c r="D2" s="18" t="s">
        <v>16</v>
      </c>
      <c r="E2" s="20"/>
      <c r="F2" s="20"/>
      <c r="G2" s="20"/>
      <c r="H2" s="76"/>
      <c r="I2" s="76"/>
      <c r="J2" s="76"/>
      <c r="K2" s="76"/>
      <c r="L2" s="76"/>
      <c r="M2" s="77"/>
      <c r="N2" s="18" t="s">
        <v>17</v>
      </c>
      <c r="O2" s="20"/>
      <c r="P2" s="20"/>
      <c r="Q2" s="20"/>
      <c r="R2" s="63"/>
      <c r="S2" s="21"/>
      <c r="T2" s="22" t="s">
        <v>18</v>
      </c>
      <c r="U2" s="23"/>
      <c r="V2" s="23"/>
      <c r="W2" s="23"/>
      <c r="X2" s="23"/>
      <c r="Y2" s="23"/>
      <c r="Z2" s="23"/>
      <c r="AA2" s="23"/>
      <c r="AB2" s="23"/>
      <c r="AC2" s="24" t="s">
        <v>19</v>
      </c>
      <c r="AD2" s="25">
        <v>3.3000000000000002E-2</v>
      </c>
      <c r="AE2" s="23" t="s">
        <v>20</v>
      </c>
      <c r="AF2" s="23"/>
      <c r="AG2" s="23"/>
      <c r="AH2" s="26"/>
      <c r="AI2" s="27" t="s">
        <v>21</v>
      </c>
      <c r="AJ2" s="20"/>
      <c r="AK2" s="63"/>
      <c r="AL2" s="21"/>
    </row>
    <row r="3" spans="1:38" ht="23.25" customHeight="1" thickBot="1">
      <c r="A3" s="17"/>
      <c r="B3" s="28"/>
      <c r="C3" s="28"/>
      <c r="D3" s="29"/>
      <c r="E3" s="29"/>
      <c r="F3" s="29"/>
      <c r="G3" s="29"/>
      <c r="H3" s="78"/>
      <c r="I3" s="78"/>
      <c r="J3" s="78"/>
      <c r="K3" s="78"/>
      <c r="L3" s="78"/>
      <c r="M3" s="79"/>
      <c r="N3" s="29"/>
      <c r="O3" s="29"/>
      <c r="P3" s="29"/>
      <c r="Q3" s="29"/>
      <c r="R3" s="64"/>
      <c r="S3" s="30"/>
      <c r="T3" s="31" t="s">
        <v>22</v>
      </c>
      <c r="U3" s="82">
        <v>180.16</v>
      </c>
      <c r="V3" s="31" t="s">
        <v>22</v>
      </c>
      <c r="W3" s="82">
        <v>146.13999999999999</v>
      </c>
      <c r="X3" s="31" t="s">
        <v>22</v>
      </c>
      <c r="Y3" s="82">
        <v>32</v>
      </c>
      <c r="Z3" s="31" t="s">
        <v>22</v>
      </c>
      <c r="AA3" s="82">
        <v>89.07</v>
      </c>
      <c r="AB3" s="31" t="s">
        <v>22</v>
      </c>
      <c r="AC3" s="83">
        <v>44.01</v>
      </c>
      <c r="AD3" s="32" t="s">
        <v>23</v>
      </c>
      <c r="AE3" s="31" t="s">
        <v>22</v>
      </c>
      <c r="AF3" s="83">
        <v>18.04</v>
      </c>
      <c r="AG3" s="33"/>
      <c r="AH3" s="34"/>
      <c r="AI3" s="29"/>
      <c r="AJ3" s="29"/>
      <c r="AK3" s="64"/>
      <c r="AL3" s="30"/>
    </row>
    <row r="4" spans="1:38" s="62" customFormat="1" ht="60.75" thickBot="1">
      <c r="A4" s="49"/>
      <c r="B4" s="50" t="s">
        <v>24</v>
      </c>
      <c r="C4" s="50" t="s">
        <v>25</v>
      </c>
      <c r="D4" s="51" t="s">
        <v>26</v>
      </c>
      <c r="E4" s="51" t="s">
        <v>27</v>
      </c>
      <c r="F4" s="51" t="s">
        <v>28</v>
      </c>
      <c r="G4" s="51" t="s">
        <v>29</v>
      </c>
      <c r="H4" s="52" t="s">
        <v>30</v>
      </c>
      <c r="I4" s="52" t="s">
        <v>31</v>
      </c>
      <c r="J4" s="52" t="s">
        <v>32</v>
      </c>
      <c r="K4" s="52" t="s">
        <v>33</v>
      </c>
      <c r="L4" s="52" t="s">
        <v>34</v>
      </c>
      <c r="M4" s="52" t="s">
        <v>35</v>
      </c>
      <c r="N4" s="53" t="s">
        <v>36</v>
      </c>
      <c r="O4" s="53" t="s">
        <v>74</v>
      </c>
      <c r="P4" s="53" t="s">
        <v>37</v>
      </c>
      <c r="Q4" s="53" t="s">
        <v>38</v>
      </c>
      <c r="R4" s="53" t="s">
        <v>131</v>
      </c>
      <c r="S4" s="54" t="s">
        <v>39</v>
      </c>
      <c r="T4" s="55" t="s">
        <v>40</v>
      </c>
      <c r="U4" s="55" t="s">
        <v>40</v>
      </c>
      <c r="V4" s="56" t="s">
        <v>41</v>
      </c>
      <c r="W4" s="56" t="s">
        <v>41</v>
      </c>
      <c r="X4" s="55" t="s">
        <v>42</v>
      </c>
      <c r="Y4" s="55" t="s">
        <v>42</v>
      </c>
      <c r="Z4" s="57" t="s">
        <v>43</v>
      </c>
      <c r="AA4" s="57" t="s">
        <v>43</v>
      </c>
      <c r="AB4" s="58" t="s">
        <v>44</v>
      </c>
      <c r="AC4" s="58" t="s">
        <v>44</v>
      </c>
      <c r="AD4" s="58" t="s">
        <v>44</v>
      </c>
      <c r="AE4" s="57" t="s">
        <v>45</v>
      </c>
      <c r="AF4" s="57" t="s">
        <v>45</v>
      </c>
      <c r="AG4" s="58" t="s">
        <v>46</v>
      </c>
      <c r="AH4" s="59" t="s">
        <v>47</v>
      </c>
      <c r="AI4" s="60" t="s">
        <v>48</v>
      </c>
      <c r="AJ4" s="61" t="s">
        <v>49</v>
      </c>
      <c r="AK4" s="54" t="s">
        <v>50</v>
      </c>
      <c r="AL4" s="54" t="s">
        <v>50</v>
      </c>
    </row>
    <row r="5" spans="1:38" ht="49.5" customHeight="1" thickBot="1">
      <c r="A5" s="30"/>
      <c r="B5" s="35" t="s">
        <v>24</v>
      </c>
      <c r="C5" s="35" t="s">
        <v>25</v>
      </c>
      <c r="D5" s="36" t="s">
        <v>51</v>
      </c>
      <c r="E5" s="36" t="s">
        <v>52</v>
      </c>
      <c r="F5" s="36" t="s">
        <v>28</v>
      </c>
      <c r="G5" s="36" t="s">
        <v>29</v>
      </c>
      <c r="H5" s="37" t="s">
        <v>53</v>
      </c>
      <c r="I5" s="37" t="s">
        <v>54</v>
      </c>
      <c r="J5" s="37" t="s">
        <v>55</v>
      </c>
      <c r="K5" s="37" t="s">
        <v>56</v>
      </c>
      <c r="L5" s="37" t="s">
        <v>57</v>
      </c>
      <c r="M5" s="37" t="s">
        <v>58</v>
      </c>
      <c r="N5" s="38"/>
      <c r="O5" s="39" t="s">
        <v>59</v>
      </c>
      <c r="P5" s="39" t="s">
        <v>60</v>
      </c>
      <c r="Q5" s="40" t="s">
        <v>61</v>
      </c>
      <c r="R5" s="40" t="s">
        <v>57</v>
      </c>
      <c r="S5" s="41" t="s">
        <v>62</v>
      </c>
      <c r="T5" s="42" t="s">
        <v>63</v>
      </c>
      <c r="U5" s="43" t="s">
        <v>64</v>
      </c>
      <c r="V5" s="42" t="s">
        <v>65</v>
      </c>
      <c r="W5" s="43" t="s">
        <v>64</v>
      </c>
      <c r="X5" s="42" t="s">
        <v>66</v>
      </c>
      <c r="Y5" s="43" t="s">
        <v>64</v>
      </c>
      <c r="Z5" s="44" t="s">
        <v>63</v>
      </c>
      <c r="AA5" s="45" t="s">
        <v>64</v>
      </c>
      <c r="AB5" s="44" t="s">
        <v>67</v>
      </c>
      <c r="AC5" s="45" t="s">
        <v>64</v>
      </c>
      <c r="AD5" s="45" t="s">
        <v>68</v>
      </c>
      <c r="AE5" s="44" t="s">
        <v>69</v>
      </c>
      <c r="AF5" s="45" t="s">
        <v>64</v>
      </c>
      <c r="AG5" s="45" t="s">
        <v>61</v>
      </c>
      <c r="AH5" s="46" t="s">
        <v>70</v>
      </c>
      <c r="AI5" s="47" t="s">
        <v>71</v>
      </c>
      <c r="AJ5" s="48" t="s">
        <v>72</v>
      </c>
      <c r="AK5" s="41" t="s">
        <v>75</v>
      </c>
      <c r="AL5" s="81" t="s">
        <v>73</v>
      </c>
    </row>
    <row r="6" spans="1:38">
      <c r="B6" s="1" t="s">
        <v>76</v>
      </c>
      <c r="C6" s="1">
        <v>1988</v>
      </c>
      <c r="D6" s="8" t="s">
        <v>77</v>
      </c>
      <c r="E6" s="8" t="s">
        <v>78</v>
      </c>
      <c r="F6" s="8" t="s">
        <v>79</v>
      </c>
      <c r="G6" s="8" t="s">
        <v>80</v>
      </c>
      <c r="H6" s="3">
        <v>0.79600000000000004</v>
      </c>
      <c r="I6" s="3">
        <v>11.5</v>
      </c>
      <c r="J6" s="3">
        <v>1.06</v>
      </c>
      <c r="K6" s="3">
        <f>H6*J6*1000</f>
        <v>843.7600000000001</v>
      </c>
      <c r="L6" s="75">
        <v>0.8</v>
      </c>
      <c r="M6" s="80">
        <f>K6*(1-L6)</f>
        <v>168.75199999999998</v>
      </c>
      <c r="N6" s="116" t="s">
        <v>81</v>
      </c>
      <c r="O6">
        <v>37</v>
      </c>
      <c r="P6">
        <v>7.1</v>
      </c>
      <c r="AF6" s="117"/>
      <c r="AK6" s="92">
        <v>0.52</v>
      </c>
    </row>
    <row r="7" spans="1:38">
      <c r="B7" t="s">
        <v>76</v>
      </c>
      <c r="C7">
        <v>1988</v>
      </c>
      <c r="N7" s="116" t="s">
        <v>81</v>
      </c>
      <c r="O7">
        <v>37</v>
      </c>
      <c r="P7">
        <v>7.1</v>
      </c>
      <c r="AF7" s="117"/>
      <c r="AK7" s="92">
        <v>0.58499999999999996</v>
      </c>
    </row>
    <row r="8" spans="1:38">
      <c r="B8" t="s">
        <v>76</v>
      </c>
      <c r="C8">
        <v>1988</v>
      </c>
      <c r="N8" s="116" t="s">
        <v>81</v>
      </c>
      <c r="O8">
        <v>37</v>
      </c>
      <c r="P8">
        <v>7.1</v>
      </c>
      <c r="AF8" s="117"/>
      <c r="AK8" s="92">
        <v>0.7</v>
      </c>
    </row>
    <row r="9" spans="1:38">
      <c r="B9" t="s">
        <v>76</v>
      </c>
      <c r="C9">
        <v>1988</v>
      </c>
      <c r="N9" s="116" t="s">
        <v>81</v>
      </c>
      <c r="O9">
        <v>37</v>
      </c>
      <c r="P9">
        <v>7.1</v>
      </c>
      <c r="AF9" s="117"/>
      <c r="AK9" s="92">
        <v>0.82</v>
      </c>
    </row>
    <row r="10" spans="1:38">
      <c r="B10" t="s">
        <v>76</v>
      </c>
      <c r="C10">
        <v>1988</v>
      </c>
      <c r="N10" s="116" t="s">
        <v>81</v>
      </c>
      <c r="O10">
        <v>37</v>
      </c>
      <c r="P10">
        <v>7.1</v>
      </c>
      <c r="AF10" s="117"/>
      <c r="AK10" s="92">
        <v>1.04</v>
      </c>
    </row>
    <row r="11" spans="1:38">
      <c r="B11" t="s">
        <v>76</v>
      </c>
      <c r="C11">
        <v>1988</v>
      </c>
      <c r="H11"/>
      <c r="N11" s="116" t="s">
        <v>81</v>
      </c>
      <c r="O11">
        <v>37</v>
      </c>
      <c r="P11">
        <v>7.1</v>
      </c>
      <c r="AF11" s="117"/>
      <c r="AK11" s="92">
        <v>1.33</v>
      </c>
    </row>
    <row r="12" spans="1:38">
      <c r="B12" t="s">
        <v>115</v>
      </c>
      <c r="C12" s="98">
        <v>1995</v>
      </c>
      <c r="E12" s="8" t="s">
        <v>78</v>
      </c>
      <c r="G12" t="s">
        <v>116</v>
      </c>
      <c r="H12" s="3">
        <v>0.79600000000000004</v>
      </c>
      <c r="I12" s="3">
        <v>11.5</v>
      </c>
      <c r="J12" s="3">
        <v>1.06</v>
      </c>
      <c r="K12" s="3">
        <f>H12*J12*1000</f>
        <v>843.7600000000001</v>
      </c>
      <c r="L12" s="75">
        <v>0.8</v>
      </c>
      <c r="M12" s="80">
        <f>K12*(1-L12)</f>
        <v>168.75199999999998</v>
      </c>
      <c r="N12" s="93"/>
      <c r="AK12" s="1">
        <f t="shared" ref="AK12:AK23" si="0">AL12*24</f>
        <v>0</v>
      </c>
      <c r="AL12">
        <v>0</v>
      </c>
    </row>
    <row r="13" spans="1:38">
      <c r="B13" t="s">
        <v>375</v>
      </c>
      <c r="C13" s="98">
        <v>1995</v>
      </c>
      <c r="E13" s="8" t="s">
        <v>78</v>
      </c>
      <c r="G13" t="s">
        <v>376</v>
      </c>
      <c r="H13" s="3">
        <v>0.79600000000000004</v>
      </c>
      <c r="I13" s="3">
        <v>11.5</v>
      </c>
      <c r="J13" s="3">
        <v>1.06</v>
      </c>
      <c r="K13" s="3">
        <f t="shared" ref="K13:K23" si="1">H13*J13*1000</f>
        <v>843.7600000000001</v>
      </c>
      <c r="L13" s="75">
        <v>0.8</v>
      </c>
      <c r="M13" s="80">
        <f t="shared" ref="M13:M23" si="2">K13*(1-L13)</f>
        <v>168.75199999999998</v>
      </c>
      <c r="N13" s="93"/>
      <c r="AK13" s="1">
        <f t="shared" si="0"/>
        <v>0.33600000000000002</v>
      </c>
      <c r="AL13">
        <v>1.4E-2</v>
      </c>
    </row>
    <row r="14" spans="1:38">
      <c r="B14" t="s">
        <v>377</v>
      </c>
      <c r="C14" s="98">
        <v>1995</v>
      </c>
      <c r="E14" s="8" t="s">
        <v>78</v>
      </c>
      <c r="G14" t="s">
        <v>378</v>
      </c>
      <c r="H14" s="3">
        <v>0.79600000000000004</v>
      </c>
      <c r="I14" s="3">
        <v>11.5</v>
      </c>
      <c r="J14" s="3">
        <v>1.06</v>
      </c>
      <c r="K14" s="3">
        <f t="shared" si="1"/>
        <v>843.7600000000001</v>
      </c>
      <c r="L14" s="75">
        <v>0.8</v>
      </c>
      <c r="M14" s="80">
        <f t="shared" si="2"/>
        <v>168.75199999999998</v>
      </c>
      <c r="N14" s="93"/>
      <c r="AK14" s="1">
        <f t="shared" si="0"/>
        <v>0.38400000000000001</v>
      </c>
      <c r="AL14">
        <v>1.6E-2</v>
      </c>
    </row>
    <row r="15" spans="1:38">
      <c r="B15" t="s">
        <v>379</v>
      </c>
      <c r="C15" s="98">
        <v>1995</v>
      </c>
      <c r="E15" s="8" t="s">
        <v>78</v>
      </c>
      <c r="G15" t="s">
        <v>380</v>
      </c>
      <c r="H15" s="3">
        <v>0.79600000000000004</v>
      </c>
      <c r="I15" s="3">
        <v>11.5</v>
      </c>
      <c r="J15" s="3">
        <v>1.06</v>
      </c>
      <c r="K15" s="3">
        <f t="shared" si="1"/>
        <v>843.7600000000001</v>
      </c>
      <c r="L15" s="75">
        <v>0.8</v>
      </c>
      <c r="M15" s="80">
        <f t="shared" si="2"/>
        <v>168.75199999999998</v>
      </c>
      <c r="N15" s="93"/>
      <c r="AK15" s="1">
        <f t="shared" si="0"/>
        <v>0.63600000000000001</v>
      </c>
      <c r="AL15">
        <v>2.6499999999999999E-2</v>
      </c>
    </row>
    <row r="16" spans="1:38">
      <c r="B16" t="s">
        <v>381</v>
      </c>
      <c r="C16" s="98">
        <v>1995</v>
      </c>
      <c r="E16" s="8" t="s">
        <v>78</v>
      </c>
      <c r="G16" t="s">
        <v>382</v>
      </c>
      <c r="H16" s="3">
        <v>0.79600000000000004</v>
      </c>
      <c r="I16" s="3">
        <v>11.5</v>
      </c>
      <c r="J16" s="3">
        <v>1.06</v>
      </c>
      <c r="K16" s="3">
        <f t="shared" si="1"/>
        <v>843.7600000000001</v>
      </c>
      <c r="L16" s="75">
        <v>0.8</v>
      </c>
      <c r="M16" s="80">
        <f t="shared" si="2"/>
        <v>168.75199999999998</v>
      </c>
      <c r="N16" s="93"/>
      <c r="AK16" s="1">
        <f t="shared" si="0"/>
        <v>0.64800000000000002</v>
      </c>
      <c r="AL16">
        <v>2.7E-2</v>
      </c>
    </row>
    <row r="17" spans="1:38">
      <c r="B17" t="s">
        <v>383</v>
      </c>
      <c r="C17" s="98">
        <v>1995</v>
      </c>
      <c r="E17" s="8" t="s">
        <v>78</v>
      </c>
      <c r="G17" t="s">
        <v>384</v>
      </c>
      <c r="H17" s="3">
        <v>0.79600000000000004</v>
      </c>
      <c r="I17" s="3">
        <v>11.5</v>
      </c>
      <c r="J17" s="3">
        <v>1.06</v>
      </c>
      <c r="K17" s="3">
        <f t="shared" si="1"/>
        <v>843.7600000000001</v>
      </c>
      <c r="L17" s="75">
        <v>0.8</v>
      </c>
      <c r="M17" s="80">
        <f t="shared" si="2"/>
        <v>168.75199999999998</v>
      </c>
      <c r="N17" s="93"/>
      <c r="AK17" s="1">
        <f t="shared" si="0"/>
        <v>0.67200000000000004</v>
      </c>
      <c r="AL17">
        <v>2.8000000000000001E-2</v>
      </c>
    </row>
    <row r="18" spans="1:38">
      <c r="B18" t="s">
        <v>385</v>
      </c>
      <c r="C18" s="98">
        <v>1995</v>
      </c>
      <c r="E18" s="8" t="s">
        <v>78</v>
      </c>
      <c r="G18" t="s">
        <v>386</v>
      </c>
      <c r="H18" s="3">
        <v>0.79600000000000004</v>
      </c>
      <c r="I18" s="3">
        <v>11.5</v>
      </c>
      <c r="J18" s="3">
        <v>1.06</v>
      </c>
      <c r="K18" s="3">
        <f t="shared" si="1"/>
        <v>843.7600000000001</v>
      </c>
      <c r="L18" s="75">
        <v>0.8</v>
      </c>
      <c r="M18" s="80">
        <f t="shared" si="2"/>
        <v>168.75199999999998</v>
      </c>
      <c r="N18" s="93"/>
      <c r="AK18" s="1">
        <f t="shared" si="0"/>
        <v>0.69600000000000006</v>
      </c>
      <c r="AL18">
        <v>2.9000000000000001E-2</v>
      </c>
    </row>
    <row r="19" spans="1:38">
      <c r="B19" t="s">
        <v>387</v>
      </c>
      <c r="C19" s="98">
        <v>1995</v>
      </c>
      <c r="E19" s="8" t="s">
        <v>78</v>
      </c>
      <c r="G19" t="s">
        <v>388</v>
      </c>
      <c r="H19" s="3">
        <v>0.79600000000000004</v>
      </c>
      <c r="I19" s="3">
        <v>11.5</v>
      </c>
      <c r="J19" s="3">
        <v>1.06</v>
      </c>
      <c r="K19" s="3">
        <f t="shared" si="1"/>
        <v>843.7600000000001</v>
      </c>
      <c r="L19" s="75">
        <v>0.8</v>
      </c>
      <c r="M19" s="80">
        <f t="shared" si="2"/>
        <v>168.75199999999998</v>
      </c>
      <c r="N19" s="93"/>
      <c r="AK19" s="1">
        <f t="shared" si="0"/>
        <v>0.74399999999999999</v>
      </c>
      <c r="AL19">
        <v>3.1E-2</v>
      </c>
    </row>
    <row r="20" spans="1:38">
      <c r="B20" t="s">
        <v>389</v>
      </c>
      <c r="C20" s="98">
        <v>1995</v>
      </c>
      <c r="E20" s="8" t="s">
        <v>78</v>
      </c>
      <c r="G20" t="s">
        <v>390</v>
      </c>
      <c r="H20" s="3">
        <v>0.79600000000000004</v>
      </c>
      <c r="I20" s="3">
        <v>11.5</v>
      </c>
      <c r="J20" s="3">
        <v>1.06</v>
      </c>
      <c r="K20" s="3">
        <f t="shared" si="1"/>
        <v>843.7600000000001</v>
      </c>
      <c r="L20" s="75">
        <v>0.8</v>
      </c>
      <c r="M20" s="80">
        <f t="shared" si="2"/>
        <v>168.75199999999998</v>
      </c>
      <c r="N20" s="93"/>
      <c r="AK20" s="1">
        <f t="shared" si="0"/>
        <v>0.81600000000000006</v>
      </c>
      <c r="AL20">
        <v>3.4000000000000002E-2</v>
      </c>
    </row>
    <row r="21" spans="1:38">
      <c r="B21" t="s">
        <v>391</v>
      </c>
      <c r="C21" s="98">
        <v>1995</v>
      </c>
      <c r="E21" s="8" t="s">
        <v>78</v>
      </c>
      <c r="G21" t="s">
        <v>392</v>
      </c>
      <c r="H21" s="3">
        <v>0.79600000000000004</v>
      </c>
      <c r="I21" s="3">
        <v>11.5</v>
      </c>
      <c r="J21" s="3">
        <v>1.06</v>
      </c>
      <c r="K21" s="3">
        <f t="shared" si="1"/>
        <v>843.7600000000001</v>
      </c>
      <c r="L21" s="75">
        <v>0.8</v>
      </c>
      <c r="M21" s="80">
        <f t="shared" si="2"/>
        <v>168.75199999999998</v>
      </c>
      <c r="N21" s="93"/>
      <c r="AK21" s="1">
        <f t="shared" si="0"/>
        <v>0.76800000000000002</v>
      </c>
      <c r="AL21">
        <v>3.2000000000000001E-2</v>
      </c>
    </row>
    <row r="22" spans="1:38">
      <c r="B22" t="s">
        <v>393</v>
      </c>
      <c r="C22" s="98">
        <v>1995</v>
      </c>
      <c r="E22" s="8" t="s">
        <v>78</v>
      </c>
      <c r="G22" t="s">
        <v>394</v>
      </c>
      <c r="H22" s="3">
        <v>0.79600000000000004</v>
      </c>
      <c r="I22" s="3">
        <v>11.5</v>
      </c>
      <c r="J22" s="3">
        <v>1.06</v>
      </c>
      <c r="K22" s="3">
        <f t="shared" si="1"/>
        <v>843.7600000000001</v>
      </c>
      <c r="L22" s="75">
        <v>0.8</v>
      </c>
      <c r="M22" s="80">
        <f t="shared" si="2"/>
        <v>168.75199999999998</v>
      </c>
      <c r="N22" s="93"/>
      <c r="AK22" s="1">
        <f t="shared" si="0"/>
        <v>0.79200000000000004</v>
      </c>
      <c r="AL22">
        <v>3.3000000000000002E-2</v>
      </c>
    </row>
    <row r="23" spans="1:38" ht="15.75" thickBot="1">
      <c r="B23" t="s">
        <v>395</v>
      </c>
      <c r="C23" s="98">
        <v>1995</v>
      </c>
      <c r="E23" s="8" t="s">
        <v>78</v>
      </c>
      <c r="G23" t="s">
        <v>396</v>
      </c>
      <c r="H23" s="3">
        <v>0.79600000000000004</v>
      </c>
      <c r="I23" s="3">
        <v>11.5</v>
      </c>
      <c r="J23" s="3">
        <v>1.06</v>
      </c>
      <c r="K23" s="3">
        <f t="shared" si="1"/>
        <v>843.7600000000001</v>
      </c>
      <c r="L23" s="75">
        <v>0.8</v>
      </c>
      <c r="M23" s="80">
        <f t="shared" si="2"/>
        <v>168.75199999999998</v>
      </c>
      <c r="N23" s="93"/>
      <c r="AK23" s="1">
        <f t="shared" si="0"/>
        <v>0.72</v>
      </c>
      <c r="AL23">
        <v>0.03</v>
      </c>
    </row>
    <row r="24" spans="1:38" ht="15.75" thickBot="1">
      <c r="B24" s="1" t="s">
        <v>83</v>
      </c>
      <c r="C24" s="1">
        <v>2000</v>
      </c>
      <c r="F24" t="s">
        <v>96</v>
      </c>
      <c r="H24" s="69" t="s">
        <v>82</v>
      </c>
      <c r="K24" s="69">
        <v>1200</v>
      </c>
      <c r="L24" s="73">
        <v>0.75</v>
      </c>
      <c r="M24" s="80">
        <f>K24*(1-L24)</f>
        <v>300</v>
      </c>
      <c r="N24" s="116" t="s">
        <v>84</v>
      </c>
      <c r="S24" s="76">
        <v>0.1</v>
      </c>
      <c r="U24" s="76">
        <v>26.6</v>
      </c>
      <c r="W24" s="76">
        <v>4</v>
      </c>
      <c r="AA24" s="76">
        <v>1</v>
      </c>
      <c r="AF24" s="76">
        <v>0.4</v>
      </c>
      <c r="AI24" s="76">
        <v>0.32</v>
      </c>
    </row>
    <row r="25" spans="1:38" ht="15.75" thickBot="1">
      <c r="B25" t="s">
        <v>83</v>
      </c>
      <c r="C25">
        <v>2000</v>
      </c>
      <c r="K25" s="3">
        <v>1200</v>
      </c>
      <c r="L25" s="75">
        <v>0.75</v>
      </c>
      <c r="M25" s="80">
        <f t="shared" ref="M25:M29" si="3">K25*(1-L25)</f>
        <v>300</v>
      </c>
      <c r="N25" s="116" t="s">
        <v>84</v>
      </c>
      <c r="S25" s="95">
        <v>0.9</v>
      </c>
      <c r="U25" s="95">
        <v>25.1</v>
      </c>
      <c r="W25" s="95">
        <v>3</v>
      </c>
      <c r="AA25" s="95">
        <v>4.7</v>
      </c>
      <c r="AF25" s="95">
        <v>1.1000000000000001</v>
      </c>
      <c r="AI25" s="95">
        <v>0.44</v>
      </c>
      <c r="AK25" s="70">
        <v>0.39800000000000002</v>
      </c>
    </row>
    <row r="26" spans="1:38" ht="15.75" thickBot="1">
      <c r="B26" t="s">
        <v>83</v>
      </c>
      <c r="C26">
        <v>2000</v>
      </c>
      <c r="K26" s="3">
        <v>1200</v>
      </c>
      <c r="L26" s="75">
        <v>0.75</v>
      </c>
      <c r="M26" s="80">
        <f t="shared" si="3"/>
        <v>300</v>
      </c>
      <c r="N26" s="116" t="s">
        <v>84</v>
      </c>
      <c r="S26" s="95">
        <v>1.8</v>
      </c>
      <c r="U26" s="95">
        <v>22</v>
      </c>
      <c r="W26" s="95">
        <v>2.0499999999999998</v>
      </c>
      <c r="AA26" s="95">
        <v>11</v>
      </c>
      <c r="AF26" s="95">
        <v>1.8</v>
      </c>
      <c r="AI26" s="95">
        <v>0.7</v>
      </c>
      <c r="AK26" s="70">
        <v>0.51600000000000001</v>
      </c>
    </row>
    <row r="27" spans="1:38" ht="15.75" thickBot="1">
      <c r="B27" t="s">
        <v>83</v>
      </c>
      <c r="C27">
        <v>2000</v>
      </c>
      <c r="K27" s="3">
        <v>1200</v>
      </c>
      <c r="L27" s="75">
        <v>0.75</v>
      </c>
      <c r="M27" s="80">
        <f t="shared" si="3"/>
        <v>300</v>
      </c>
      <c r="N27" s="116" t="s">
        <v>84</v>
      </c>
      <c r="S27" s="95">
        <v>2.8</v>
      </c>
      <c r="U27" s="95">
        <v>19</v>
      </c>
      <c r="W27" s="95">
        <v>1.6</v>
      </c>
      <c r="AA27" s="95">
        <v>15.5</v>
      </c>
      <c r="AF27" s="95">
        <v>2.5</v>
      </c>
      <c r="AI27" s="95">
        <v>0.89</v>
      </c>
      <c r="AK27" s="70">
        <v>0.24</v>
      </c>
    </row>
    <row r="28" spans="1:38" ht="15.75" thickBot="1">
      <c r="B28" t="s">
        <v>83</v>
      </c>
      <c r="C28">
        <v>2000</v>
      </c>
      <c r="K28" s="3">
        <v>1200</v>
      </c>
      <c r="L28" s="75">
        <v>0.75</v>
      </c>
      <c r="M28" s="80">
        <f t="shared" si="3"/>
        <v>300</v>
      </c>
      <c r="N28" s="116" t="s">
        <v>84</v>
      </c>
      <c r="S28" s="95">
        <v>3.9</v>
      </c>
      <c r="U28" s="95">
        <v>16</v>
      </c>
      <c r="W28" s="95">
        <v>1.2</v>
      </c>
      <c r="AA28" s="95">
        <v>19.8</v>
      </c>
      <c r="AF28" s="95">
        <v>3</v>
      </c>
      <c r="AI28" s="95">
        <v>1.03</v>
      </c>
      <c r="AK28" s="70">
        <v>0.13300000000000001</v>
      </c>
    </row>
    <row r="29" spans="1:38" ht="15.75" thickBot="1">
      <c r="B29" t="s">
        <v>83</v>
      </c>
      <c r="C29">
        <v>2000</v>
      </c>
      <c r="K29" s="3">
        <v>1200</v>
      </c>
      <c r="L29" s="75">
        <v>0.75</v>
      </c>
      <c r="M29" s="80">
        <f t="shared" si="3"/>
        <v>300</v>
      </c>
      <c r="N29" s="116" t="s">
        <v>84</v>
      </c>
      <c r="S29" s="95">
        <v>4.9000000000000004</v>
      </c>
      <c r="U29" s="95">
        <v>13</v>
      </c>
      <c r="W29" s="95">
        <v>1</v>
      </c>
      <c r="AA29" s="95">
        <v>23</v>
      </c>
      <c r="AF29" s="95">
        <v>3.2</v>
      </c>
      <c r="AI29" s="95">
        <v>1.07</v>
      </c>
      <c r="AK29" s="70">
        <v>3.7999999999999999E-2</v>
      </c>
    </row>
    <row r="30" spans="1:38" ht="15.75" thickBot="1">
      <c r="A30" s="102"/>
      <c r="B30" s="103" t="s">
        <v>113</v>
      </c>
      <c r="C30">
        <v>2021</v>
      </c>
      <c r="F30" s="110" t="s">
        <v>128</v>
      </c>
      <c r="H30" s="3">
        <f>PI()/6*I30^3/1000</f>
        <v>2.0262712364964273</v>
      </c>
      <c r="I30" s="3">
        <v>15.7</v>
      </c>
      <c r="J30" s="3">
        <v>1.06</v>
      </c>
      <c r="K30" s="3">
        <f t="shared" ref="K30:K37" si="4">H30*J30*1000</f>
        <v>2147.8475106862129</v>
      </c>
      <c r="L30" s="75">
        <v>0.8</v>
      </c>
      <c r="M30" s="80">
        <f t="shared" ref="M30:M37" si="5">K30*(1-L30)</f>
        <v>429.56950213724247</v>
      </c>
      <c r="R30" s="115">
        <v>0.2</v>
      </c>
      <c r="S30" s="97">
        <v>0</v>
      </c>
      <c r="T30" s="111">
        <v>2.6</v>
      </c>
      <c r="U30" s="114">
        <f>T30/180.16*1000</f>
        <v>14.431616341030196</v>
      </c>
      <c r="V30">
        <v>0.3</v>
      </c>
      <c r="W30" s="113">
        <f>V30/146.14*1000</f>
        <v>2.0528260572054196</v>
      </c>
      <c r="Z30" s="111">
        <v>0.23</v>
      </c>
      <c r="AA30" s="114">
        <f>Z30/90.08*1000</f>
        <v>2.5532859680284195</v>
      </c>
      <c r="AF30" s="97"/>
      <c r="AI30" s="76">
        <v>3.3300000000000003E-2</v>
      </c>
      <c r="AJ30" s="4">
        <f t="shared" ref="AJ30:AJ37" si="6">AI30*M30/1000</f>
        <v>1.4304664421170175E-2</v>
      </c>
    </row>
    <row r="31" spans="1:38" ht="15.75" thickBot="1">
      <c r="A31" s="102"/>
      <c r="B31" s="103" t="s">
        <v>113</v>
      </c>
      <c r="C31">
        <v>2021</v>
      </c>
      <c r="H31" s="3">
        <f t="shared" ref="H31:H37" si="7">PI()/6*I31^3/1000</f>
        <v>2.0262712364964273</v>
      </c>
      <c r="I31" s="3">
        <v>15.7</v>
      </c>
      <c r="J31" s="3">
        <v>1.06</v>
      </c>
      <c r="K31" s="3">
        <f t="shared" si="4"/>
        <v>2147.8475106862129</v>
      </c>
      <c r="L31" s="75">
        <v>0.8</v>
      </c>
      <c r="M31" s="80">
        <f t="shared" si="5"/>
        <v>429.56950213724247</v>
      </c>
      <c r="R31" s="115">
        <v>0.2</v>
      </c>
      <c r="S31" s="97">
        <v>1</v>
      </c>
      <c r="T31" s="111">
        <v>2.65</v>
      </c>
      <c r="U31" s="114">
        <f t="shared" ref="U31:U46" si="8">T31/180.16*1000</f>
        <v>14.709147424511544</v>
      </c>
      <c r="V31">
        <v>0.28000000000000003</v>
      </c>
      <c r="W31" s="113">
        <f t="shared" ref="W31:W37" si="9">V31/146.14*1000</f>
        <v>1.9159709867250585</v>
      </c>
      <c r="Z31" s="111">
        <v>0.25</v>
      </c>
      <c r="AA31" s="114">
        <f t="shared" ref="AA31:AA55" si="10">Z31/90.08*1000</f>
        <v>2.7753108348134994</v>
      </c>
      <c r="AF31" s="97"/>
      <c r="AI31" s="95">
        <v>3.3300000000000003E-2</v>
      </c>
      <c r="AJ31" s="4">
        <f t="shared" si="6"/>
        <v>1.4304664421170175E-2</v>
      </c>
      <c r="AK31" s="5">
        <f>LN(AI31/AI30)/(S31-S30)</f>
        <v>0</v>
      </c>
    </row>
    <row r="32" spans="1:38" ht="15.75" thickBot="1">
      <c r="A32" s="102"/>
      <c r="B32" s="103" t="s">
        <v>113</v>
      </c>
      <c r="C32">
        <v>2021</v>
      </c>
      <c r="H32" s="3">
        <f t="shared" si="7"/>
        <v>2.0262712364964273</v>
      </c>
      <c r="I32" s="3">
        <v>15.7</v>
      </c>
      <c r="J32" s="3">
        <v>1.06</v>
      </c>
      <c r="K32" s="3">
        <f t="shared" si="4"/>
        <v>2147.8475106862129</v>
      </c>
      <c r="L32" s="75">
        <v>0.8</v>
      </c>
      <c r="M32" s="80">
        <f t="shared" si="5"/>
        <v>429.56950213724247</v>
      </c>
      <c r="R32" s="115">
        <v>0.2</v>
      </c>
      <c r="S32" s="97">
        <v>2</v>
      </c>
      <c r="T32" s="111">
        <v>2.65</v>
      </c>
      <c r="U32" s="114">
        <f t="shared" si="8"/>
        <v>14.709147424511544</v>
      </c>
      <c r="V32">
        <v>0.23</v>
      </c>
      <c r="W32" s="113">
        <f t="shared" si="9"/>
        <v>1.5738333105241551</v>
      </c>
      <c r="Z32" s="111">
        <v>0.55000000000000004</v>
      </c>
      <c r="AA32" s="114">
        <f t="shared" si="10"/>
        <v>6.1056838365896979</v>
      </c>
      <c r="AF32" s="97"/>
      <c r="AI32" s="95">
        <v>6.6699999999999995E-2</v>
      </c>
      <c r="AJ32" s="4">
        <f t="shared" si="6"/>
        <v>2.8652285792554071E-2</v>
      </c>
      <c r="AK32" s="5">
        <f t="shared" ref="AK32:AK37" si="11">LN(AI32/AI31)/(S32-S31)</f>
        <v>0.69464755593517979</v>
      </c>
    </row>
    <row r="33" spans="1:37" ht="15.75" thickBot="1">
      <c r="A33" s="102"/>
      <c r="B33" s="103" t="s">
        <v>113</v>
      </c>
      <c r="C33">
        <v>2021</v>
      </c>
      <c r="H33" s="3">
        <f t="shared" si="7"/>
        <v>2.0262712364964273</v>
      </c>
      <c r="I33" s="3">
        <v>15.7</v>
      </c>
      <c r="J33" s="3">
        <v>1.06</v>
      </c>
      <c r="K33" s="3">
        <f t="shared" si="4"/>
        <v>2147.8475106862129</v>
      </c>
      <c r="L33" s="75">
        <v>0.8</v>
      </c>
      <c r="M33" s="80">
        <f t="shared" si="5"/>
        <v>429.56950213724247</v>
      </c>
      <c r="R33" s="115">
        <v>0.2</v>
      </c>
      <c r="S33" s="97">
        <v>3</v>
      </c>
      <c r="T33" s="111">
        <v>2.4500000000000002</v>
      </c>
      <c r="U33" s="114">
        <f t="shared" si="8"/>
        <v>13.599023090586146</v>
      </c>
      <c r="V33">
        <v>0.18</v>
      </c>
      <c r="W33" s="113">
        <f t="shared" si="9"/>
        <v>1.2316956343232517</v>
      </c>
      <c r="Z33" s="111">
        <v>0.6</v>
      </c>
      <c r="AA33" s="114">
        <f t="shared" si="10"/>
        <v>6.6607460035523971</v>
      </c>
      <c r="AF33" s="97"/>
      <c r="AI33" s="95">
        <v>0.15</v>
      </c>
      <c r="AJ33" s="4">
        <f t="shared" si="6"/>
        <v>6.4435425320586368E-2</v>
      </c>
      <c r="AK33" s="5">
        <f t="shared" si="11"/>
        <v>0.81043034117467772</v>
      </c>
    </row>
    <row r="34" spans="1:37" ht="15.75" thickBot="1">
      <c r="A34" s="102"/>
      <c r="B34" s="103" t="s">
        <v>113</v>
      </c>
      <c r="C34">
        <v>2021</v>
      </c>
      <c r="H34" s="3">
        <f t="shared" si="7"/>
        <v>2.0262712364964273</v>
      </c>
      <c r="I34" s="3">
        <v>15.7</v>
      </c>
      <c r="J34" s="3">
        <v>1.06</v>
      </c>
      <c r="K34" s="3">
        <f t="shared" si="4"/>
        <v>2147.8475106862129</v>
      </c>
      <c r="L34" s="75">
        <v>0.8</v>
      </c>
      <c r="M34" s="80">
        <f t="shared" si="5"/>
        <v>429.56950213724247</v>
      </c>
      <c r="R34" s="115">
        <v>0.2</v>
      </c>
      <c r="S34" s="97">
        <v>4</v>
      </c>
      <c r="T34" s="111">
        <v>2.2999999999999998</v>
      </c>
      <c r="U34" s="114">
        <f t="shared" si="8"/>
        <v>12.766429840142095</v>
      </c>
      <c r="V34">
        <v>0.15</v>
      </c>
      <c r="W34" s="113">
        <f t="shared" si="9"/>
        <v>1.0264130286027098</v>
      </c>
      <c r="Z34" s="111">
        <v>0.95</v>
      </c>
      <c r="AA34" s="114">
        <f t="shared" si="10"/>
        <v>10.546181172291297</v>
      </c>
      <c r="AF34" s="97"/>
      <c r="AI34" s="95">
        <v>0.26669999999999999</v>
      </c>
      <c r="AJ34" s="4">
        <f t="shared" si="6"/>
        <v>0.11456618622000256</v>
      </c>
      <c r="AK34" s="5">
        <f t="shared" si="11"/>
        <v>0.5754891370917129</v>
      </c>
    </row>
    <row r="35" spans="1:37" ht="15.75" thickBot="1">
      <c r="A35" s="102"/>
      <c r="B35" s="103" t="s">
        <v>113</v>
      </c>
      <c r="C35">
        <v>2021</v>
      </c>
      <c r="H35" s="3">
        <f t="shared" si="7"/>
        <v>2.0262712364964273</v>
      </c>
      <c r="I35" s="3">
        <v>15.7</v>
      </c>
      <c r="J35" s="3">
        <v>1.06</v>
      </c>
      <c r="K35" s="3">
        <f t="shared" si="4"/>
        <v>2147.8475106862129</v>
      </c>
      <c r="L35" s="75">
        <v>0.8</v>
      </c>
      <c r="M35" s="80">
        <f t="shared" si="5"/>
        <v>429.56950213724247</v>
      </c>
      <c r="R35" s="115">
        <v>0.2</v>
      </c>
      <c r="S35" s="97">
        <v>5</v>
      </c>
      <c r="T35" s="111">
        <v>1.75</v>
      </c>
      <c r="U35" s="114">
        <f t="shared" si="8"/>
        <v>9.7135879218472478</v>
      </c>
      <c r="V35">
        <v>0.105</v>
      </c>
      <c r="W35" s="113">
        <f t="shared" si="9"/>
        <v>0.7184891200218968</v>
      </c>
      <c r="Z35" s="111">
        <v>1.35</v>
      </c>
      <c r="AA35" s="114">
        <f t="shared" si="10"/>
        <v>14.986678507992895</v>
      </c>
      <c r="AF35" s="97"/>
      <c r="AI35" s="95">
        <v>0.3</v>
      </c>
      <c r="AJ35" s="4">
        <f t="shared" si="6"/>
        <v>0.12887085064117274</v>
      </c>
      <c r="AK35" s="5">
        <f t="shared" si="11"/>
        <v>0.1176580434682325</v>
      </c>
    </row>
    <row r="36" spans="1:37" ht="15.75" thickBot="1">
      <c r="A36" s="102"/>
      <c r="B36" s="103" t="s">
        <v>113</v>
      </c>
      <c r="C36">
        <v>2021</v>
      </c>
      <c r="H36" s="3">
        <f t="shared" si="7"/>
        <v>2.0262712364964273</v>
      </c>
      <c r="I36" s="3">
        <v>15.7</v>
      </c>
      <c r="J36" s="3">
        <v>1.06</v>
      </c>
      <c r="K36" s="3">
        <f t="shared" si="4"/>
        <v>2147.8475106862129</v>
      </c>
      <c r="L36" s="75">
        <v>0.8</v>
      </c>
      <c r="M36" s="80">
        <f t="shared" si="5"/>
        <v>429.56950213724247</v>
      </c>
      <c r="R36" s="115">
        <v>0.2</v>
      </c>
      <c r="S36" s="97">
        <v>6</v>
      </c>
      <c r="T36" s="111">
        <v>1.2</v>
      </c>
      <c r="U36" s="114">
        <f t="shared" si="8"/>
        <v>6.6607460035523971</v>
      </c>
      <c r="V36">
        <v>7.4999999999999997E-2</v>
      </c>
      <c r="W36" s="113">
        <f t="shared" si="9"/>
        <v>0.51320651430135489</v>
      </c>
      <c r="Z36" s="111">
        <v>2.1</v>
      </c>
      <c r="AA36" s="114">
        <f t="shared" si="10"/>
        <v>23.312611012433393</v>
      </c>
      <c r="AF36" s="97"/>
      <c r="AI36" s="95">
        <v>0.7</v>
      </c>
      <c r="AJ36" s="4">
        <f t="shared" si="6"/>
        <v>0.30069865149606972</v>
      </c>
      <c r="AK36" s="5">
        <f t="shared" si="11"/>
        <v>0.84729786038720367</v>
      </c>
    </row>
    <row r="37" spans="1:37" ht="15.75" thickBot="1">
      <c r="A37" s="102"/>
      <c r="B37" s="103" t="s">
        <v>113</v>
      </c>
      <c r="C37">
        <v>2021</v>
      </c>
      <c r="H37" s="3">
        <f t="shared" si="7"/>
        <v>2.0262712364964273</v>
      </c>
      <c r="I37" s="3">
        <v>15.7</v>
      </c>
      <c r="J37" s="3">
        <v>1.06</v>
      </c>
      <c r="K37" s="3">
        <f t="shared" si="4"/>
        <v>2147.8475106862129</v>
      </c>
      <c r="L37" s="75">
        <v>0.8</v>
      </c>
      <c r="M37" s="80">
        <f t="shared" si="5"/>
        <v>429.56950213724247</v>
      </c>
      <c r="R37" s="115">
        <v>0.2</v>
      </c>
      <c r="S37" s="97">
        <v>7</v>
      </c>
      <c r="T37" s="111">
        <v>0.4</v>
      </c>
      <c r="U37" s="114">
        <f t="shared" si="8"/>
        <v>2.2202486678507998</v>
      </c>
      <c r="V37">
        <v>0.11</v>
      </c>
      <c r="W37" s="113">
        <f t="shared" si="9"/>
        <v>0.75270288764198723</v>
      </c>
      <c r="Z37" s="111">
        <v>3</v>
      </c>
      <c r="AA37" s="114">
        <f t="shared" si="10"/>
        <v>33.303730017761993</v>
      </c>
      <c r="AF37" s="97"/>
      <c r="AI37" s="95">
        <v>1.3332999999999999</v>
      </c>
      <c r="AJ37" s="4">
        <f t="shared" si="6"/>
        <v>0.57274501719958537</v>
      </c>
      <c r="AK37" s="5">
        <f t="shared" si="11"/>
        <v>0.64433201607800816</v>
      </c>
    </row>
    <row r="38" spans="1:37" ht="15.75" thickBot="1">
      <c r="A38" s="102"/>
      <c r="B38" s="103" t="s">
        <v>113</v>
      </c>
      <c r="C38">
        <v>2021</v>
      </c>
      <c r="L38" s="75"/>
      <c r="M38" s="80"/>
      <c r="S38" s="97"/>
      <c r="U38" s="97"/>
      <c r="W38" s="97"/>
      <c r="AA38" s="97"/>
      <c r="AF38" s="97"/>
    </row>
    <row r="39" spans="1:37" ht="15.75" thickBot="1">
      <c r="A39" s="102"/>
      <c r="B39" s="103" t="s">
        <v>113</v>
      </c>
      <c r="C39">
        <v>2021</v>
      </c>
      <c r="F39" s="110" t="s">
        <v>129</v>
      </c>
      <c r="H39" s="3">
        <f t="shared" ref="H39:H46" si="12">PI()/6*I39^3/1000</f>
        <v>2.0262712364964273</v>
      </c>
      <c r="I39" s="3">
        <v>15.7</v>
      </c>
      <c r="J39" s="3">
        <v>1.06</v>
      </c>
      <c r="K39" s="3">
        <f t="shared" ref="K39:K46" si="13">H39*J39*1000</f>
        <v>2147.8475106862129</v>
      </c>
      <c r="L39" s="75">
        <v>0.8</v>
      </c>
      <c r="M39" s="80">
        <f t="shared" ref="M39:M46" si="14">K39*(1-L39)</f>
        <v>429.56950213724247</v>
      </c>
      <c r="R39" s="115">
        <v>0.2</v>
      </c>
      <c r="S39" s="97">
        <v>0</v>
      </c>
      <c r="T39" s="111">
        <v>2.6</v>
      </c>
      <c r="U39" s="114">
        <f t="shared" si="8"/>
        <v>14.431616341030196</v>
      </c>
      <c r="V39">
        <v>0.20499999999999999</v>
      </c>
      <c r="W39" s="113">
        <f>V39/146.14*1000</f>
        <v>1.4027644724237034</v>
      </c>
      <c r="Z39" s="111">
        <v>0.23</v>
      </c>
      <c r="AA39" s="114">
        <f t="shared" si="10"/>
        <v>2.5532859680284195</v>
      </c>
      <c r="AF39" s="97"/>
      <c r="AI39" s="76">
        <v>3.3300000000000003E-2</v>
      </c>
      <c r="AJ39" s="4">
        <f t="shared" ref="AJ39:AJ46" si="15">AI39*M39/1000</f>
        <v>1.4304664421170175E-2</v>
      </c>
    </row>
    <row r="40" spans="1:37" ht="15.75" thickBot="1">
      <c r="A40" s="102"/>
      <c r="B40" s="103" t="s">
        <v>113</v>
      </c>
      <c r="C40">
        <v>2021</v>
      </c>
      <c r="H40" s="3">
        <f t="shared" si="12"/>
        <v>2.0262712364964273</v>
      </c>
      <c r="I40" s="3">
        <v>15.7</v>
      </c>
      <c r="J40" s="3">
        <v>1.06</v>
      </c>
      <c r="K40" s="3">
        <f t="shared" si="13"/>
        <v>2147.8475106862129</v>
      </c>
      <c r="L40" s="75">
        <v>0.8</v>
      </c>
      <c r="M40" s="80">
        <f t="shared" si="14"/>
        <v>429.56950213724247</v>
      </c>
      <c r="R40" s="115">
        <v>0.2</v>
      </c>
      <c r="S40" s="97">
        <v>1</v>
      </c>
      <c r="T40" s="111">
        <v>2.7</v>
      </c>
      <c r="U40" s="114">
        <f t="shared" si="8"/>
        <v>14.986678507992895</v>
      </c>
      <c r="V40">
        <v>0.19500000000000001</v>
      </c>
      <c r="W40" s="113">
        <f t="shared" ref="W40:W46" si="16">V40/146.14*1000</f>
        <v>1.3343369371835228</v>
      </c>
      <c r="Z40" s="111">
        <v>0.25</v>
      </c>
      <c r="AA40" s="114">
        <f t="shared" si="10"/>
        <v>2.7753108348134994</v>
      </c>
      <c r="AF40" s="97"/>
      <c r="AI40" s="95">
        <v>6.3299999999999995E-2</v>
      </c>
      <c r="AJ40" s="4">
        <f t="shared" si="15"/>
        <v>2.7191749485287447E-2</v>
      </c>
      <c r="AK40" s="5">
        <f t="shared" ref="AK40:AK46" si="17">LN(AI40/AI39)/(S40-S39)</f>
        <v>0.64232793216373218</v>
      </c>
    </row>
    <row r="41" spans="1:37" ht="15.75" thickBot="1">
      <c r="A41" s="102"/>
      <c r="B41" s="103" t="s">
        <v>113</v>
      </c>
      <c r="C41">
        <v>2021</v>
      </c>
      <c r="H41" s="3">
        <f t="shared" si="12"/>
        <v>2.0262712364964273</v>
      </c>
      <c r="I41" s="3">
        <v>15.7</v>
      </c>
      <c r="J41" s="3">
        <v>1.06</v>
      </c>
      <c r="K41" s="3">
        <f t="shared" si="13"/>
        <v>2147.8475106862129</v>
      </c>
      <c r="L41" s="75">
        <v>0.8</v>
      </c>
      <c r="M41" s="80">
        <f t="shared" si="14"/>
        <v>429.56950213724247</v>
      </c>
      <c r="R41" s="115">
        <v>0.2</v>
      </c>
      <c r="S41" s="97">
        <v>2</v>
      </c>
      <c r="T41" s="111">
        <v>2.75</v>
      </c>
      <c r="U41" s="114">
        <f t="shared" si="8"/>
        <v>15.264209591474245</v>
      </c>
      <c r="V41">
        <v>0.17</v>
      </c>
      <c r="W41" s="113">
        <f t="shared" si="16"/>
        <v>1.1632680990830713</v>
      </c>
      <c r="Z41" s="111">
        <v>0.55000000000000004</v>
      </c>
      <c r="AA41" s="114">
        <f t="shared" si="10"/>
        <v>6.1056838365896979</v>
      </c>
      <c r="AF41" s="97"/>
      <c r="AI41" s="95">
        <v>0.1</v>
      </c>
      <c r="AJ41" s="4">
        <f t="shared" si="15"/>
        <v>4.2956950213724247E-2</v>
      </c>
      <c r="AK41" s="5">
        <f t="shared" si="17"/>
        <v>0.457284856837961</v>
      </c>
    </row>
    <row r="42" spans="1:37" ht="15.75" thickBot="1">
      <c r="A42" s="102"/>
      <c r="B42" s="103" t="s">
        <v>113</v>
      </c>
      <c r="C42">
        <v>2021</v>
      </c>
      <c r="H42" s="3">
        <f t="shared" si="12"/>
        <v>2.0262712364964273</v>
      </c>
      <c r="I42" s="3">
        <v>15.7</v>
      </c>
      <c r="J42" s="3">
        <v>1.06</v>
      </c>
      <c r="K42" s="3">
        <f t="shared" si="13"/>
        <v>2147.8475106862129</v>
      </c>
      <c r="L42" s="75">
        <v>0.8</v>
      </c>
      <c r="M42" s="80">
        <f t="shared" si="14"/>
        <v>429.56950213724247</v>
      </c>
      <c r="R42" s="115">
        <v>0.2</v>
      </c>
      <c r="S42" s="97">
        <v>3</v>
      </c>
      <c r="T42" s="111">
        <v>2.6</v>
      </c>
      <c r="U42" s="114">
        <f t="shared" si="8"/>
        <v>14.431616341030196</v>
      </c>
      <c r="V42">
        <v>0.18</v>
      </c>
      <c r="W42" s="113">
        <f t="shared" si="16"/>
        <v>1.2316956343232517</v>
      </c>
      <c r="Z42" s="111">
        <v>0.6</v>
      </c>
      <c r="AA42" s="114">
        <f t="shared" si="10"/>
        <v>6.6607460035523971</v>
      </c>
      <c r="AF42" s="97"/>
      <c r="AI42" s="95">
        <v>0.2</v>
      </c>
      <c r="AJ42" s="4">
        <f t="shared" si="15"/>
        <v>8.5913900427448495E-2</v>
      </c>
      <c r="AK42" s="5">
        <f t="shared" si="17"/>
        <v>0.69314718055994529</v>
      </c>
    </row>
    <row r="43" spans="1:37" ht="15.75" thickBot="1">
      <c r="A43" s="102"/>
      <c r="B43" s="103" t="s">
        <v>113</v>
      </c>
      <c r="C43">
        <v>2021</v>
      </c>
      <c r="H43" s="3">
        <f t="shared" si="12"/>
        <v>2.0262712364964273</v>
      </c>
      <c r="I43" s="3">
        <v>15.7</v>
      </c>
      <c r="J43" s="3">
        <v>1.06</v>
      </c>
      <c r="K43" s="3">
        <f t="shared" si="13"/>
        <v>2147.8475106862129</v>
      </c>
      <c r="L43" s="75">
        <v>0.8</v>
      </c>
      <c r="M43" s="80">
        <f t="shared" si="14"/>
        <v>429.56950213724247</v>
      </c>
      <c r="R43" s="115">
        <v>0.2</v>
      </c>
      <c r="S43" s="97">
        <v>4</v>
      </c>
      <c r="T43" s="111">
        <v>2.5499999999999998</v>
      </c>
      <c r="U43" s="114">
        <f t="shared" si="8"/>
        <v>14.154085257548845</v>
      </c>
      <c r="V43">
        <v>0.21</v>
      </c>
      <c r="W43" s="113">
        <f t="shared" si="16"/>
        <v>1.4369782400437936</v>
      </c>
      <c r="Z43" s="111">
        <v>0.8</v>
      </c>
      <c r="AA43" s="114">
        <f t="shared" si="10"/>
        <v>8.8809946714031991</v>
      </c>
      <c r="AF43" s="97"/>
      <c r="AI43" s="95">
        <v>0.36670000000000003</v>
      </c>
      <c r="AJ43" s="4">
        <f t="shared" si="15"/>
        <v>0.15752313643372681</v>
      </c>
      <c r="AK43" s="5">
        <f t="shared" si="17"/>
        <v>0.60622670852924376</v>
      </c>
    </row>
    <row r="44" spans="1:37" ht="15.75" thickBot="1">
      <c r="A44" s="102"/>
      <c r="B44" s="103" t="s">
        <v>113</v>
      </c>
      <c r="C44">
        <v>2021</v>
      </c>
      <c r="H44" s="3">
        <f t="shared" si="12"/>
        <v>2.0262712364964273</v>
      </c>
      <c r="I44" s="3">
        <v>15.7</v>
      </c>
      <c r="J44" s="3">
        <v>1.06</v>
      </c>
      <c r="K44" s="3">
        <f t="shared" si="13"/>
        <v>2147.8475106862129</v>
      </c>
      <c r="L44" s="75">
        <v>0.8</v>
      </c>
      <c r="M44" s="80">
        <f t="shared" si="14"/>
        <v>429.56950213724247</v>
      </c>
      <c r="R44" s="115">
        <v>0.2</v>
      </c>
      <c r="S44" s="97">
        <v>5</v>
      </c>
      <c r="T44" s="111">
        <v>2.4</v>
      </c>
      <c r="U44" s="114">
        <f t="shared" si="8"/>
        <v>13.321492007104794</v>
      </c>
      <c r="V44">
        <v>0.17</v>
      </c>
      <c r="W44" s="113">
        <f t="shared" si="16"/>
        <v>1.1632680990830713</v>
      </c>
      <c r="Z44" s="111">
        <v>0.9</v>
      </c>
      <c r="AA44" s="114">
        <f t="shared" si="10"/>
        <v>9.9911190053285974</v>
      </c>
      <c r="AF44" s="97"/>
      <c r="AI44" s="95">
        <v>0.33329999999999999</v>
      </c>
      <c r="AJ44" s="4">
        <f t="shared" si="15"/>
        <v>0.14317551506234288</v>
      </c>
      <c r="AK44" s="5">
        <f t="shared" si="17"/>
        <v>-9.5501089763586428E-2</v>
      </c>
    </row>
    <row r="45" spans="1:37" ht="15.75" thickBot="1">
      <c r="A45" s="102"/>
      <c r="B45" s="103" t="s">
        <v>113</v>
      </c>
      <c r="C45">
        <v>2021</v>
      </c>
      <c r="H45" s="3">
        <f t="shared" si="12"/>
        <v>2.0262712364964273</v>
      </c>
      <c r="I45" s="3">
        <v>15.7</v>
      </c>
      <c r="J45" s="3">
        <v>1.06</v>
      </c>
      <c r="K45" s="3">
        <f t="shared" si="13"/>
        <v>2147.8475106862129</v>
      </c>
      <c r="L45" s="75">
        <v>0.8</v>
      </c>
      <c r="M45" s="80">
        <f t="shared" si="14"/>
        <v>429.56950213724247</v>
      </c>
      <c r="R45" s="115">
        <v>0.2</v>
      </c>
      <c r="S45" s="97">
        <v>6</v>
      </c>
      <c r="T45" s="111">
        <v>2.4</v>
      </c>
      <c r="U45" s="114">
        <f t="shared" si="8"/>
        <v>13.321492007104794</v>
      </c>
      <c r="V45">
        <v>0.15</v>
      </c>
      <c r="W45" s="113">
        <f t="shared" si="16"/>
        <v>1.0264130286027098</v>
      </c>
      <c r="Z45" s="111">
        <v>1</v>
      </c>
      <c r="AA45" s="114">
        <f t="shared" si="10"/>
        <v>11.101243339253998</v>
      </c>
      <c r="AF45" s="97"/>
      <c r="AI45" s="95">
        <v>0.43330000000000002</v>
      </c>
      <c r="AJ45" s="4">
        <f t="shared" si="15"/>
        <v>0.18613246527606717</v>
      </c>
      <c r="AK45" s="5">
        <f t="shared" si="17"/>
        <v>0.26238734343216991</v>
      </c>
    </row>
    <row r="46" spans="1:37" ht="15.75" thickBot="1">
      <c r="A46" s="102"/>
      <c r="B46" s="103" t="s">
        <v>113</v>
      </c>
      <c r="C46">
        <v>2021</v>
      </c>
      <c r="H46" s="3">
        <f t="shared" si="12"/>
        <v>2.0262712364964273</v>
      </c>
      <c r="I46" s="3">
        <v>15.7</v>
      </c>
      <c r="J46" s="3">
        <v>1.06</v>
      </c>
      <c r="K46" s="3">
        <f t="shared" si="13"/>
        <v>2147.8475106862129</v>
      </c>
      <c r="L46" s="75">
        <v>0.8</v>
      </c>
      <c r="M46" s="80">
        <f t="shared" si="14"/>
        <v>429.56950213724247</v>
      </c>
      <c r="R46" s="115">
        <v>0.2</v>
      </c>
      <c r="S46" s="97">
        <v>7</v>
      </c>
      <c r="T46" s="111">
        <v>2.2400000000000002</v>
      </c>
      <c r="U46" s="114">
        <f t="shared" si="8"/>
        <v>12.433392539964478</v>
      </c>
      <c r="V46">
        <v>0.125</v>
      </c>
      <c r="W46" s="113">
        <f t="shared" si="16"/>
        <v>0.85534419050225818</v>
      </c>
      <c r="Z46" s="111">
        <v>1.1000000000000001</v>
      </c>
      <c r="AA46" s="114">
        <f t="shared" si="10"/>
        <v>12.211367673179396</v>
      </c>
      <c r="AF46" s="97"/>
      <c r="AI46" s="95">
        <v>0.43330000000000002</v>
      </c>
      <c r="AJ46" s="4">
        <f t="shared" si="15"/>
        <v>0.18613246527606717</v>
      </c>
      <c r="AK46" s="5">
        <f t="shared" si="17"/>
        <v>0</v>
      </c>
    </row>
    <row r="47" spans="1:37" ht="15.75" thickBot="1">
      <c r="A47" s="102"/>
      <c r="B47" s="103" t="s">
        <v>113</v>
      </c>
      <c r="C47">
        <v>2021</v>
      </c>
      <c r="L47" s="75"/>
      <c r="M47" s="80"/>
      <c r="U47" s="97"/>
      <c r="W47" s="97"/>
      <c r="AA47" s="97"/>
      <c r="AF47" s="97"/>
    </row>
    <row r="48" spans="1:37" ht="15.75" thickBot="1">
      <c r="A48" s="102"/>
      <c r="B48" s="103" t="s">
        <v>113</v>
      </c>
      <c r="C48">
        <v>2021</v>
      </c>
      <c r="F48" s="110" t="s">
        <v>130</v>
      </c>
      <c r="H48" s="3">
        <f>PI()/6*I48^3/1000</f>
        <v>2.0262712364964273</v>
      </c>
      <c r="I48" s="3">
        <v>15.7</v>
      </c>
      <c r="J48" s="3">
        <v>1.06</v>
      </c>
      <c r="K48" s="3">
        <f>H48*J48*1000</f>
        <v>2147.8475106862129</v>
      </c>
      <c r="L48" s="75">
        <v>0.8</v>
      </c>
      <c r="M48" s="80">
        <f t="shared" ref="M48:M55" si="18">K48*(1-L48)</f>
        <v>429.56950213724247</v>
      </c>
      <c r="R48" s="115">
        <v>0.2</v>
      </c>
      <c r="S48" s="97">
        <v>0</v>
      </c>
      <c r="T48" s="112"/>
      <c r="U48" s="114"/>
      <c r="W48" s="97"/>
      <c r="Z48" s="111">
        <v>0.75</v>
      </c>
      <c r="AA48" s="114">
        <f t="shared" si="10"/>
        <v>8.3259325044404981</v>
      </c>
      <c r="AF48" s="97"/>
      <c r="AI48" s="76">
        <v>3.3300000000000003E-2</v>
      </c>
      <c r="AJ48" s="4">
        <f>AI48*M48/1000</f>
        <v>1.4304664421170175E-2</v>
      </c>
    </row>
    <row r="49" spans="1:37" ht="15.75" thickBot="1">
      <c r="A49" s="102"/>
      <c r="B49" s="103" t="s">
        <v>113</v>
      </c>
      <c r="C49">
        <v>2021</v>
      </c>
      <c r="H49" s="3">
        <f t="shared" ref="H49:H55" si="19">PI()/6*I49^3/1000</f>
        <v>2.0262712364964273</v>
      </c>
      <c r="I49" s="3">
        <v>15.7</v>
      </c>
      <c r="J49" s="3">
        <v>1.06</v>
      </c>
      <c r="K49" s="3">
        <f t="shared" ref="K49:K55" si="20">H49*J49*1000</f>
        <v>2147.8475106862129</v>
      </c>
      <c r="L49" s="75">
        <v>0.8</v>
      </c>
      <c r="M49" s="80">
        <f>K49*(1-L49)</f>
        <v>429.56950213724247</v>
      </c>
      <c r="R49" s="115">
        <v>0.2</v>
      </c>
      <c r="S49" s="97">
        <v>1</v>
      </c>
      <c r="T49" s="111">
        <v>2.4</v>
      </c>
      <c r="U49" s="114">
        <f t="shared" ref="U49:U55" si="21">T49/180.16*1000</f>
        <v>13.321492007104794</v>
      </c>
      <c r="V49">
        <v>0.2</v>
      </c>
      <c r="W49" s="113">
        <f t="shared" ref="W49:W55" si="22">V49/146.14*1000</f>
        <v>1.3685507048036132</v>
      </c>
      <c r="Z49" s="111">
        <v>0.5</v>
      </c>
      <c r="AA49" s="114">
        <f t="shared" si="10"/>
        <v>5.5506216696269988</v>
      </c>
      <c r="AF49" s="97"/>
      <c r="AI49" s="95">
        <v>0.1</v>
      </c>
      <c r="AJ49" s="4">
        <f t="shared" ref="AJ49:AJ55" si="23">AI49*M49/1000</f>
        <v>4.2956950213724247E-2</v>
      </c>
      <c r="AK49" s="5">
        <f t="shared" ref="AK49:AK55" si="24">LN(AI49/AI48)/(S49-S48)</f>
        <v>1.0996127890016931</v>
      </c>
    </row>
    <row r="50" spans="1:37" ht="15.75" thickBot="1">
      <c r="A50" s="102"/>
      <c r="B50" s="103" t="s">
        <v>113</v>
      </c>
      <c r="C50">
        <v>2021</v>
      </c>
      <c r="H50" s="3">
        <f t="shared" si="19"/>
        <v>2.0262712364964273</v>
      </c>
      <c r="I50" s="3">
        <v>15.7</v>
      </c>
      <c r="J50" s="3">
        <v>1.06</v>
      </c>
      <c r="K50" s="3">
        <f t="shared" si="20"/>
        <v>2147.8475106862129</v>
      </c>
      <c r="L50" s="75">
        <v>0.8</v>
      </c>
      <c r="M50" s="80">
        <f t="shared" si="18"/>
        <v>429.56950213724247</v>
      </c>
      <c r="R50" s="115">
        <v>0.2</v>
      </c>
      <c r="S50" s="97">
        <v>2</v>
      </c>
      <c r="T50" s="111">
        <v>2</v>
      </c>
      <c r="U50" s="114">
        <f t="shared" si="21"/>
        <v>11.101243339253998</v>
      </c>
      <c r="V50">
        <v>0.2</v>
      </c>
      <c r="W50" s="113">
        <f t="shared" si="22"/>
        <v>1.3685507048036132</v>
      </c>
      <c r="Z50" s="111">
        <v>1</v>
      </c>
      <c r="AA50" s="114">
        <f t="shared" si="10"/>
        <v>11.101243339253998</v>
      </c>
      <c r="AF50" s="97"/>
      <c r="AI50" s="95">
        <v>0.33329999999999999</v>
      </c>
      <c r="AJ50" s="4">
        <f t="shared" si="23"/>
        <v>0.14317551506234288</v>
      </c>
      <c r="AK50" s="5">
        <f t="shared" si="24"/>
        <v>1.2038727993256026</v>
      </c>
    </row>
    <row r="51" spans="1:37" ht="15.75" thickBot="1">
      <c r="A51" s="102"/>
      <c r="B51" s="103" t="s">
        <v>113</v>
      </c>
      <c r="C51">
        <v>2021</v>
      </c>
      <c r="H51" s="3">
        <f t="shared" si="19"/>
        <v>2.0262712364964273</v>
      </c>
      <c r="I51" s="3">
        <v>15.7</v>
      </c>
      <c r="J51" s="3">
        <v>1.06</v>
      </c>
      <c r="K51" s="3">
        <f t="shared" si="20"/>
        <v>2147.8475106862129</v>
      </c>
      <c r="L51" s="75">
        <v>0.8</v>
      </c>
      <c r="M51" s="80">
        <f t="shared" si="18"/>
        <v>429.56950213724247</v>
      </c>
      <c r="R51" s="115">
        <v>0.2</v>
      </c>
      <c r="S51" s="97">
        <v>3</v>
      </c>
      <c r="T51" s="111">
        <v>1.7</v>
      </c>
      <c r="U51" s="114">
        <f t="shared" si="21"/>
        <v>9.4360568383658983</v>
      </c>
      <c r="V51">
        <v>0.14499999999999999</v>
      </c>
      <c r="W51" s="113">
        <f t="shared" si="22"/>
        <v>0.99219926098261946</v>
      </c>
      <c r="Z51" s="111">
        <v>1.45</v>
      </c>
      <c r="AA51" s="114">
        <f t="shared" si="10"/>
        <v>16.096802841918297</v>
      </c>
      <c r="AF51" s="97"/>
      <c r="AI51" s="95">
        <v>0.36670000000000003</v>
      </c>
      <c r="AJ51" s="4">
        <f t="shared" si="23"/>
        <v>0.15752313643372681</v>
      </c>
      <c r="AK51" s="5">
        <f t="shared" si="24"/>
        <v>9.5501089763586511E-2</v>
      </c>
    </row>
    <row r="52" spans="1:37" ht="15.75" thickBot="1">
      <c r="A52" s="102"/>
      <c r="B52" s="103" t="s">
        <v>113</v>
      </c>
      <c r="C52">
        <v>2021</v>
      </c>
      <c r="H52" s="3">
        <f t="shared" si="19"/>
        <v>2.0262712364964273</v>
      </c>
      <c r="I52" s="3">
        <v>15.7</v>
      </c>
      <c r="J52" s="3">
        <v>1.06</v>
      </c>
      <c r="K52" s="3">
        <f t="shared" si="20"/>
        <v>2147.8475106862129</v>
      </c>
      <c r="L52" s="75">
        <v>0.8</v>
      </c>
      <c r="M52" s="80">
        <f t="shared" si="18"/>
        <v>429.56950213724247</v>
      </c>
      <c r="R52" s="115">
        <v>0.2</v>
      </c>
      <c r="S52" s="97">
        <v>4</v>
      </c>
      <c r="T52" s="111">
        <v>1.4</v>
      </c>
      <c r="U52" s="114">
        <f t="shared" si="21"/>
        <v>7.7708703374777972</v>
      </c>
      <c r="V52">
        <v>0.105</v>
      </c>
      <c r="W52" s="113">
        <f t="shared" si="22"/>
        <v>0.7184891200218968</v>
      </c>
      <c r="Z52" s="111">
        <v>1.7</v>
      </c>
      <c r="AA52" s="114">
        <f t="shared" si="10"/>
        <v>18.872113676731797</v>
      </c>
      <c r="AF52" s="97"/>
      <c r="AI52" s="95">
        <v>0.66669999999999996</v>
      </c>
      <c r="AJ52" s="4">
        <f t="shared" si="23"/>
        <v>0.28639398707489955</v>
      </c>
      <c r="AK52" s="5">
        <f t="shared" si="24"/>
        <v>0.59779609454673388</v>
      </c>
    </row>
    <row r="53" spans="1:37" ht="15.75" thickBot="1">
      <c r="A53" s="102"/>
      <c r="B53" s="103" t="s">
        <v>113</v>
      </c>
      <c r="C53">
        <v>2021</v>
      </c>
      <c r="H53" s="3">
        <f t="shared" si="19"/>
        <v>2.0262712364964273</v>
      </c>
      <c r="I53" s="3">
        <v>15.7</v>
      </c>
      <c r="J53" s="3">
        <v>1.06</v>
      </c>
      <c r="K53" s="3">
        <f t="shared" si="20"/>
        <v>2147.8475106862129</v>
      </c>
      <c r="L53" s="75">
        <v>0.8</v>
      </c>
      <c r="M53" s="80">
        <f t="shared" si="18"/>
        <v>429.56950213724247</v>
      </c>
      <c r="R53" s="115">
        <v>0.2</v>
      </c>
      <c r="S53" s="97">
        <v>5</v>
      </c>
      <c r="T53" s="111">
        <v>1.2</v>
      </c>
      <c r="U53" s="114">
        <f t="shared" si="21"/>
        <v>6.6607460035523971</v>
      </c>
      <c r="V53">
        <v>8.5000000000000006E-2</v>
      </c>
      <c r="W53" s="113">
        <f t="shared" si="22"/>
        <v>0.58163404954153564</v>
      </c>
      <c r="Z53" s="111">
        <v>1.85</v>
      </c>
      <c r="AA53" s="114">
        <f t="shared" si="10"/>
        <v>20.537300177619898</v>
      </c>
      <c r="AF53" s="97"/>
      <c r="AI53" s="95">
        <v>0.93330000000000002</v>
      </c>
      <c r="AJ53" s="4">
        <f t="shared" si="23"/>
        <v>0.40091721634468841</v>
      </c>
      <c r="AK53" s="5">
        <f t="shared" si="24"/>
        <v>0.33638652294768673</v>
      </c>
    </row>
    <row r="54" spans="1:37" ht="15.75" thickBot="1">
      <c r="A54" s="102"/>
      <c r="B54" s="103" t="s">
        <v>113</v>
      </c>
      <c r="C54">
        <v>2021</v>
      </c>
      <c r="H54" s="3">
        <f t="shared" si="19"/>
        <v>2.0262712364964273</v>
      </c>
      <c r="I54" s="3">
        <v>15.7</v>
      </c>
      <c r="J54" s="3">
        <v>1.06</v>
      </c>
      <c r="K54" s="3">
        <f t="shared" si="20"/>
        <v>2147.8475106862129</v>
      </c>
      <c r="L54" s="75">
        <v>0.8</v>
      </c>
      <c r="M54" s="80">
        <f t="shared" si="18"/>
        <v>429.56950213724247</v>
      </c>
      <c r="R54" s="115">
        <v>0.2</v>
      </c>
      <c r="S54" s="97">
        <v>6</v>
      </c>
      <c r="T54" s="111">
        <v>1.03</v>
      </c>
      <c r="U54" s="114">
        <f t="shared" si="21"/>
        <v>5.7171403197158082</v>
      </c>
      <c r="V54">
        <v>0.1</v>
      </c>
      <c r="W54" s="113">
        <f t="shared" si="22"/>
        <v>0.68427535240180659</v>
      </c>
      <c r="Z54" s="111">
        <v>2.02</v>
      </c>
      <c r="AA54" s="114">
        <f t="shared" si="10"/>
        <v>22.424511545293072</v>
      </c>
      <c r="AF54" s="97"/>
      <c r="AI54" s="95">
        <v>1</v>
      </c>
      <c r="AJ54" s="4">
        <f t="shared" si="23"/>
        <v>0.42956950213724249</v>
      </c>
      <c r="AK54" s="5">
        <f t="shared" si="24"/>
        <v>6.9028586410436049E-2</v>
      </c>
    </row>
    <row r="55" spans="1:37" ht="15.75" thickBot="1">
      <c r="A55" s="102"/>
      <c r="B55" s="103" t="s">
        <v>113</v>
      </c>
      <c r="C55">
        <v>2021</v>
      </c>
      <c r="H55" s="3">
        <f t="shared" si="19"/>
        <v>2.0262712364964273</v>
      </c>
      <c r="I55" s="3">
        <v>15.7</v>
      </c>
      <c r="J55" s="3">
        <v>1.06</v>
      </c>
      <c r="K55" s="3">
        <f t="shared" si="20"/>
        <v>2147.8475106862129</v>
      </c>
      <c r="L55" s="75">
        <v>0.8</v>
      </c>
      <c r="M55" s="80">
        <f t="shared" si="18"/>
        <v>429.56950213724247</v>
      </c>
      <c r="R55" s="115">
        <v>0.2</v>
      </c>
      <c r="S55" s="97">
        <v>7</v>
      </c>
      <c r="T55" s="111">
        <v>0.7</v>
      </c>
      <c r="U55" s="114">
        <f t="shared" si="21"/>
        <v>3.8854351687388986</v>
      </c>
      <c r="V55">
        <v>0.1</v>
      </c>
      <c r="W55" s="113">
        <f t="shared" si="22"/>
        <v>0.68427535240180659</v>
      </c>
      <c r="Z55" s="111">
        <v>2.2000000000000002</v>
      </c>
      <c r="AA55" s="114">
        <f t="shared" si="10"/>
        <v>24.422735346358792</v>
      </c>
      <c r="AF55" s="97"/>
      <c r="AI55" s="95">
        <v>0.7</v>
      </c>
      <c r="AJ55" s="4">
        <f t="shared" si="23"/>
        <v>0.30069865149606972</v>
      </c>
      <c r="AK55" s="5">
        <f t="shared" si="24"/>
        <v>-0.35667494393873245</v>
      </c>
    </row>
    <row r="56" spans="1:37">
      <c r="B56" t="s">
        <v>87</v>
      </c>
      <c r="F56" t="s">
        <v>90</v>
      </c>
      <c r="H56" s="5">
        <f>PI()/6*I56^3/1000</f>
        <v>1.7671458676442584</v>
      </c>
      <c r="I56" s="69">
        <v>15</v>
      </c>
      <c r="J56" s="69">
        <v>1.03</v>
      </c>
      <c r="K56" s="69">
        <v>1800</v>
      </c>
      <c r="L56" s="73">
        <v>0.7</v>
      </c>
      <c r="M56" s="84">
        <f>K56*(1-L56)</f>
        <v>540.00000000000011</v>
      </c>
    </row>
    <row r="57" spans="1:37">
      <c r="B57" t="s">
        <v>97</v>
      </c>
      <c r="F57" t="s">
        <v>91</v>
      </c>
      <c r="H57" s="5">
        <f>PI()/6*I57^3/1000</f>
        <v>1.7671458676442584</v>
      </c>
      <c r="I57" s="69">
        <v>15</v>
      </c>
      <c r="J57" s="69">
        <v>1.03</v>
      </c>
      <c r="K57" s="69">
        <v>1800</v>
      </c>
      <c r="L57" s="73">
        <v>0.7</v>
      </c>
      <c r="M57" s="84">
        <f>K57*(1-L57)</f>
        <v>540.00000000000011</v>
      </c>
    </row>
    <row r="58" spans="1:37">
      <c r="B58" t="s">
        <v>86</v>
      </c>
      <c r="F58" t="s">
        <v>89</v>
      </c>
      <c r="H58" s="5">
        <f>PI()/6*I58^3/1000</f>
        <v>2.9034772092072809</v>
      </c>
      <c r="I58" s="69">
        <v>17.7</v>
      </c>
      <c r="J58" s="5">
        <v>0</v>
      </c>
      <c r="K58" s="69">
        <v>3000</v>
      </c>
      <c r="L58" s="73">
        <v>0.7</v>
      </c>
      <c r="M58" s="84">
        <f>K58*(1-L58)</f>
        <v>900.00000000000011</v>
      </c>
    </row>
    <row r="59" spans="1:37">
      <c r="B59" t="s">
        <v>94</v>
      </c>
      <c r="F59" t="s">
        <v>95</v>
      </c>
      <c r="H59" s="5">
        <f>PI()/6*I59^3/1000</f>
        <v>1.7671458676442584</v>
      </c>
      <c r="I59" s="69">
        <v>15</v>
      </c>
      <c r="J59" s="69">
        <v>1.03</v>
      </c>
      <c r="K59" s="69">
        <v>1800</v>
      </c>
      <c r="L59" s="73">
        <v>0.7</v>
      </c>
      <c r="M59" s="84">
        <f>K59*(1-L59)</f>
        <v>540.00000000000011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04D4-0B87-4738-9D4F-7DF0A11DA0B2}">
  <sheetPr>
    <tabColor theme="4" tint="0.79998168889431442"/>
  </sheetPr>
  <dimension ref="A1:Y21"/>
  <sheetViews>
    <sheetView topLeftCell="A3" zoomScale="70" zoomScaleNormal="70" workbookViewId="0">
      <selection activeCell="AG24" sqref="AG24"/>
    </sheetView>
  </sheetViews>
  <sheetFormatPr defaultRowHeight="15"/>
  <cols>
    <col min="16" max="21" width="11" customWidth="1"/>
    <col min="22" max="22" width="6" customWidth="1"/>
    <col min="23" max="23" width="11" customWidth="1"/>
  </cols>
  <sheetData>
    <row r="1" spans="1:11" ht="24">
      <c r="A1" s="168" t="s">
        <v>300</v>
      </c>
    </row>
    <row r="3" spans="1:11">
      <c r="D3" s="3" t="s">
        <v>301</v>
      </c>
      <c r="E3" s="3"/>
      <c r="F3" s="3" t="s">
        <v>275</v>
      </c>
      <c r="G3" s="3"/>
      <c r="H3" s="3"/>
      <c r="I3" s="3"/>
      <c r="J3" s="3"/>
      <c r="K3" t="s">
        <v>309</v>
      </c>
    </row>
    <row r="4" spans="1:11">
      <c r="C4" t="s">
        <v>307</v>
      </c>
      <c r="D4" s="3" t="s">
        <v>302</v>
      </c>
      <c r="E4" s="3"/>
      <c r="F4" s="3" t="s">
        <v>305</v>
      </c>
      <c r="G4" s="3"/>
      <c r="H4" s="3" t="s">
        <v>163</v>
      </c>
      <c r="I4" s="3"/>
      <c r="J4" s="3"/>
      <c r="K4" s="3" t="s">
        <v>163</v>
      </c>
    </row>
    <row r="5" spans="1:11">
      <c r="A5" s="3" t="s">
        <v>206</v>
      </c>
      <c r="C5" t="s">
        <v>206</v>
      </c>
      <c r="D5" s="3" t="s">
        <v>303</v>
      </c>
      <c r="E5" s="3"/>
      <c r="F5" s="3" t="s">
        <v>303</v>
      </c>
      <c r="G5" s="3"/>
      <c r="H5" s="3" t="s">
        <v>306</v>
      </c>
      <c r="I5" s="3"/>
      <c r="J5" s="3"/>
      <c r="K5" s="3" t="s">
        <v>306</v>
      </c>
    </row>
    <row r="6" spans="1:11" ht="15.75" thickBot="1">
      <c r="A6" s="171" t="s">
        <v>102</v>
      </c>
      <c r="B6" s="171" t="s">
        <v>304</v>
      </c>
      <c r="C6" s="172" t="s">
        <v>308</v>
      </c>
      <c r="D6" s="171" t="s">
        <v>197</v>
      </c>
      <c r="E6" s="171"/>
      <c r="F6" s="171" t="s">
        <v>197</v>
      </c>
      <c r="G6" s="171"/>
      <c r="H6" s="171" t="s">
        <v>136</v>
      </c>
      <c r="I6" s="171" t="s">
        <v>75</v>
      </c>
      <c r="J6" s="171"/>
      <c r="K6" s="171" t="s">
        <v>310</v>
      </c>
    </row>
    <row r="7" spans="1:11" ht="15.75" thickTop="1">
      <c r="D7" s="3"/>
      <c r="E7" s="3"/>
      <c r="F7" s="3"/>
      <c r="G7" s="3"/>
      <c r="H7" s="3"/>
      <c r="I7" s="3"/>
      <c r="J7" s="3"/>
    </row>
    <row r="8" spans="1:11">
      <c r="A8" s="3">
        <v>40</v>
      </c>
      <c r="B8" s="3">
        <f>A8+273</f>
        <v>313</v>
      </c>
      <c r="C8" s="186">
        <f>1/B8</f>
        <v>3.1948881789137379E-3</v>
      </c>
      <c r="D8" s="3">
        <v>12</v>
      </c>
      <c r="E8" s="3"/>
      <c r="F8" s="3">
        <v>11.3</v>
      </c>
      <c r="G8" s="3"/>
      <c r="H8" s="4">
        <f>LN(2)/F8</f>
        <v>6.1340458456632323E-2</v>
      </c>
      <c r="I8" s="5">
        <f>H8*24</f>
        <v>1.4721710029591757</v>
      </c>
      <c r="J8" s="3"/>
      <c r="K8" s="5">
        <f>LN(I8)</f>
        <v>0.38673818404798627</v>
      </c>
    </row>
    <row r="9" spans="1:11">
      <c r="A9" s="3">
        <v>37</v>
      </c>
      <c r="B9" s="3">
        <f t="shared" ref="B9:B13" si="0">A9+273</f>
        <v>310</v>
      </c>
      <c r="C9" s="186">
        <f t="shared" ref="C9:C13" si="1">1/B9</f>
        <v>3.2258064516129032E-3</v>
      </c>
      <c r="D9" s="3">
        <v>11.5</v>
      </c>
      <c r="E9" s="3"/>
      <c r="F9" s="3">
        <v>10.8</v>
      </c>
      <c r="G9" s="3"/>
      <c r="H9" s="4">
        <f t="shared" ref="H9:H13" si="2">LN(2)/F9</f>
        <v>6.4180294496291229E-2</v>
      </c>
      <c r="I9" s="5">
        <f t="shared" ref="I9:I13" si="3">H9*24</f>
        <v>1.5403270679109895</v>
      </c>
      <c r="J9" s="3"/>
      <c r="K9" s="5">
        <f t="shared" ref="K9:K13" si="4">LN(I9)</f>
        <v>0.43199477563610722</v>
      </c>
    </row>
    <row r="10" spans="1:11">
      <c r="A10" s="3">
        <v>34</v>
      </c>
      <c r="B10" s="3">
        <f t="shared" si="0"/>
        <v>307</v>
      </c>
      <c r="C10" s="186">
        <f t="shared" si="1"/>
        <v>3.2573289902280132E-3</v>
      </c>
      <c r="D10" s="3">
        <v>20</v>
      </c>
      <c r="E10" s="3"/>
      <c r="F10" s="3">
        <v>18.899999999999999</v>
      </c>
      <c r="G10" s="3"/>
      <c r="H10" s="4">
        <f t="shared" si="2"/>
        <v>3.6674453997880704E-2</v>
      </c>
      <c r="I10" s="5">
        <f t="shared" si="3"/>
        <v>0.8801868959491369</v>
      </c>
      <c r="J10" s="3"/>
      <c r="K10" s="5">
        <f t="shared" si="4"/>
        <v>-0.12762101229931541</v>
      </c>
    </row>
    <row r="11" spans="1:11">
      <c r="A11" s="3">
        <v>32</v>
      </c>
      <c r="B11" s="3">
        <f t="shared" si="0"/>
        <v>305</v>
      </c>
      <c r="C11" s="186">
        <f t="shared" si="1"/>
        <v>3.2786885245901639E-3</v>
      </c>
      <c r="D11" s="3">
        <v>24</v>
      </c>
      <c r="E11" s="3"/>
      <c r="F11" s="3">
        <v>22.6</v>
      </c>
      <c r="G11" s="3"/>
      <c r="H11" s="4">
        <f t="shared" si="2"/>
        <v>3.0670229228316161E-2</v>
      </c>
      <c r="I11" s="5">
        <f t="shared" si="3"/>
        <v>0.73608550147958784</v>
      </c>
      <c r="J11" s="3"/>
      <c r="K11" s="5">
        <f t="shared" si="4"/>
        <v>-0.30640899651195902</v>
      </c>
    </row>
    <row r="12" spans="1:11">
      <c r="A12" s="3">
        <v>31</v>
      </c>
      <c r="B12" s="3">
        <f t="shared" si="0"/>
        <v>304</v>
      </c>
      <c r="C12" s="186">
        <f t="shared" si="1"/>
        <v>3.2894736842105261E-3</v>
      </c>
      <c r="D12" s="3">
        <v>28</v>
      </c>
      <c r="E12" s="3"/>
      <c r="F12" s="3">
        <v>26.2</v>
      </c>
      <c r="G12" s="3"/>
      <c r="H12" s="4">
        <f t="shared" si="2"/>
        <v>2.6455999258013181E-2</v>
      </c>
      <c r="I12" s="5">
        <f t="shared" si="3"/>
        <v>0.6349439821923164</v>
      </c>
      <c r="J12" s="3"/>
      <c r="K12" s="5">
        <f t="shared" si="4"/>
        <v>-0.45421850100076971</v>
      </c>
    </row>
    <row r="13" spans="1:11">
      <c r="A13" s="3">
        <v>28</v>
      </c>
      <c r="B13" s="3">
        <f t="shared" si="0"/>
        <v>301</v>
      </c>
      <c r="C13" s="186">
        <f t="shared" si="1"/>
        <v>3.3222591362126247E-3</v>
      </c>
      <c r="D13" s="3">
        <v>81</v>
      </c>
      <c r="E13" s="3"/>
      <c r="F13" s="3">
        <v>76.3</v>
      </c>
      <c r="G13" s="3"/>
      <c r="H13" s="4">
        <f t="shared" si="2"/>
        <v>9.0844977792915501E-3</v>
      </c>
      <c r="I13" s="5">
        <f t="shared" si="3"/>
        <v>0.21802794670299719</v>
      </c>
      <c r="J13" s="3"/>
      <c r="K13" s="5">
        <f t="shared" si="4"/>
        <v>-1.5231320285241301</v>
      </c>
    </row>
    <row r="18" spans="19:25">
      <c r="S18" s="3"/>
      <c r="T18" s="3"/>
      <c r="U18" s="3"/>
      <c r="V18" s="3"/>
      <c r="W18" s="3"/>
      <c r="X18" s="3"/>
      <c r="Y18" s="3"/>
    </row>
    <row r="19" spans="19:25">
      <c r="S19" s="3"/>
      <c r="T19" s="3"/>
      <c r="U19" s="3"/>
      <c r="V19" s="3"/>
      <c r="W19" s="3"/>
      <c r="X19" s="3"/>
      <c r="Y19" s="3"/>
    </row>
    <row r="20" spans="19:25">
      <c r="S20" s="3"/>
      <c r="T20" s="3"/>
      <c r="U20" s="3"/>
      <c r="V20" s="3"/>
      <c r="W20" s="3"/>
      <c r="X20" s="3"/>
      <c r="Y20" s="3"/>
    </row>
    <row r="21" spans="19:25">
      <c r="S21" s="3"/>
      <c r="T21" s="3"/>
      <c r="U21" s="3"/>
      <c r="V21" s="3"/>
      <c r="W21" s="3"/>
      <c r="X21" s="3"/>
      <c r="Y21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A14E-F4FE-4504-BEBD-C38C4FCAF703}">
  <sheetPr>
    <tabColor theme="4" tint="0.79998168889431442"/>
  </sheetPr>
  <dimension ref="A2:G34"/>
  <sheetViews>
    <sheetView topLeftCell="A16" zoomScale="80" zoomScaleNormal="80" workbookViewId="0">
      <selection activeCell="N38" sqref="N38"/>
    </sheetView>
  </sheetViews>
  <sheetFormatPr defaultRowHeight="15"/>
  <cols>
    <col min="1" max="1" width="22.42578125" bestFit="1" customWidth="1"/>
    <col min="2" max="2" width="7.42578125" bestFit="1" customWidth="1"/>
    <col min="3" max="3" width="10.7109375" bestFit="1" customWidth="1"/>
    <col min="4" max="4" width="8.140625" bestFit="1" customWidth="1"/>
  </cols>
  <sheetData>
    <row r="2" spans="1:7">
      <c r="F2" t="s">
        <v>132</v>
      </c>
      <c r="G2" t="s">
        <v>132</v>
      </c>
    </row>
    <row r="3" spans="1:7">
      <c r="E3" t="s">
        <v>60</v>
      </c>
      <c r="F3" t="s">
        <v>136</v>
      </c>
      <c r="G3" t="s">
        <v>75</v>
      </c>
    </row>
    <row r="4" spans="1:7">
      <c r="A4" t="s">
        <v>173</v>
      </c>
      <c r="B4" t="s">
        <v>166</v>
      </c>
      <c r="C4" t="s">
        <v>78</v>
      </c>
      <c r="E4">
        <v>6.4</v>
      </c>
      <c r="F4">
        <v>0</v>
      </c>
      <c r="G4">
        <v>0</v>
      </c>
    </row>
    <row r="5" spans="1:7">
      <c r="A5" t="s">
        <v>173</v>
      </c>
      <c r="B5" t="s">
        <v>166</v>
      </c>
      <c r="C5" t="s">
        <v>78</v>
      </c>
      <c r="E5">
        <v>6.6</v>
      </c>
      <c r="F5">
        <v>1.6426195007588965E-2</v>
      </c>
      <c r="G5">
        <v>0.39422868018213519</v>
      </c>
    </row>
    <row r="6" spans="1:7">
      <c r="A6" t="s">
        <v>173</v>
      </c>
      <c r="B6" t="s">
        <v>166</v>
      </c>
      <c r="C6" t="s">
        <v>78</v>
      </c>
      <c r="E6">
        <v>6.8</v>
      </c>
      <c r="F6">
        <v>4.1697500004377587E-2</v>
      </c>
      <c r="G6">
        <v>1.0007400001050621</v>
      </c>
    </row>
    <row r="7" spans="1:7">
      <c r="A7" t="s">
        <v>173</v>
      </c>
      <c r="B7" t="s">
        <v>166</v>
      </c>
      <c r="C7" t="s">
        <v>78</v>
      </c>
      <c r="E7">
        <v>7.2</v>
      </c>
      <c r="F7">
        <v>4.4338160538526412E-2</v>
      </c>
      <c r="G7">
        <v>1.064115852924634</v>
      </c>
    </row>
    <row r="8" spans="1:7">
      <c r="A8" t="s">
        <v>173</v>
      </c>
      <c r="B8" t="s">
        <v>166</v>
      </c>
      <c r="C8" t="s">
        <v>78</v>
      </c>
      <c r="E8">
        <v>7.6</v>
      </c>
      <c r="F8">
        <v>4.1856713801929055E-2</v>
      </c>
      <c r="G8">
        <v>1.0045611312462972</v>
      </c>
    </row>
    <row r="9" spans="1:7">
      <c r="A9" t="s">
        <v>189</v>
      </c>
      <c r="B9" t="s">
        <v>159</v>
      </c>
      <c r="C9" t="s">
        <v>190</v>
      </c>
      <c r="D9" t="s">
        <v>191</v>
      </c>
      <c r="E9">
        <v>7.2</v>
      </c>
      <c r="F9">
        <v>3.3529956509043758E-2</v>
      </c>
      <c r="G9">
        <v>0.80471895621705025</v>
      </c>
    </row>
    <row r="10" spans="1:7">
      <c r="A10" t="s">
        <v>189</v>
      </c>
      <c r="B10" t="s">
        <v>159</v>
      </c>
      <c r="C10" t="s">
        <v>190</v>
      </c>
      <c r="D10" t="s">
        <v>191</v>
      </c>
      <c r="E10">
        <v>6.5</v>
      </c>
      <c r="F10">
        <v>1.4440566261665526E-2</v>
      </c>
      <c r="G10">
        <v>0.34657359027997264</v>
      </c>
    </row>
    <row r="11" spans="1:7">
      <c r="A11" t="s">
        <v>189</v>
      </c>
      <c r="B11" t="s">
        <v>159</v>
      </c>
      <c r="C11" t="s">
        <v>190</v>
      </c>
      <c r="D11" t="s">
        <v>191</v>
      </c>
      <c r="E11">
        <v>6.3</v>
      </c>
      <c r="F11">
        <v>7.0098382629419356E-3</v>
      </c>
      <c r="G11">
        <v>0.16823611831060645</v>
      </c>
    </row>
    <row r="12" spans="1:7">
      <c r="A12" t="s">
        <v>397</v>
      </c>
      <c r="E12">
        <v>6.9</v>
      </c>
      <c r="F12">
        <v>2.24E-2</v>
      </c>
      <c r="G12">
        <v>0.53759999999999997</v>
      </c>
    </row>
    <row r="13" spans="1:7">
      <c r="A13" t="s">
        <v>397</v>
      </c>
      <c r="E13">
        <v>7.0449999999999999</v>
      </c>
      <c r="F13">
        <v>3.9199999999999999E-2</v>
      </c>
      <c r="G13">
        <v>0.94079999999999997</v>
      </c>
    </row>
    <row r="14" spans="1:7">
      <c r="A14" t="s">
        <v>397</v>
      </c>
      <c r="E14">
        <v>7.2</v>
      </c>
      <c r="F14">
        <v>4.0800000000000003E-2</v>
      </c>
      <c r="G14">
        <v>0.97920000000000007</v>
      </c>
    </row>
    <row r="15" spans="1:7">
      <c r="A15" t="s">
        <v>397</v>
      </c>
      <c r="E15">
        <v>7.35</v>
      </c>
      <c r="F15">
        <v>4.0099999999999997E-2</v>
      </c>
      <c r="G15">
        <v>0.96239999999999992</v>
      </c>
    </row>
    <row r="16" spans="1:7">
      <c r="A16" t="s">
        <v>397</v>
      </c>
      <c r="E16">
        <v>7.5</v>
      </c>
      <c r="F16">
        <v>3.27E-2</v>
      </c>
      <c r="G16">
        <v>0.78479999999999994</v>
      </c>
    </row>
    <row r="17" spans="1:7">
      <c r="A17" t="s">
        <v>397</v>
      </c>
      <c r="E17">
        <v>7.65</v>
      </c>
      <c r="F17">
        <v>2.8000000000000001E-2</v>
      </c>
      <c r="G17">
        <v>0.67200000000000004</v>
      </c>
    </row>
    <row r="31" spans="1:7" ht="31.5">
      <c r="B31" s="128"/>
    </row>
    <row r="32" spans="1:7">
      <c r="B32" s="129"/>
    </row>
    <row r="33" spans="2:2">
      <c r="B33" s="129"/>
    </row>
    <row r="34" spans="2:2">
      <c r="B34" s="127"/>
    </row>
  </sheetData>
  <phoneticPr fontId="2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8BD8-DEDC-480E-9CE6-7D5154116E81}">
  <sheetPr>
    <tabColor theme="4" tint="0.79998168889431442"/>
  </sheetPr>
  <dimension ref="C4:AA49"/>
  <sheetViews>
    <sheetView topLeftCell="L4" zoomScale="90" zoomScaleNormal="90" workbookViewId="0">
      <selection activeCell="V36" sqref="V36"/>
    </sheetView>
  </sheetViews>
  <sheetFormatPr defaultRowHeight="15"/>
  <cols>
    <col min="3" max="4" width="13.42578125" customWidth="1"/>
    <col min="11" max="11" width="10.28515625" bestFit="1" customWidth="1"/>
    <col min="17" max="17" width="13.140625" customWidth="1"/>
  </cols>
  <sheetData>
    <row r="4" spans="3:27">
      <c r="J4" s="3" t="s">
        <v>402</v>
      </c>
      <c r="K4" s="230" t="s">
        <v>403</v>
      </c>
      <c r="L4" s="84">
        <v>50</v>
      </c>
      <c r="M4" t="s">
        <v>404</v>
      </c>
      <c r="Q4" s="230" t="s">
        <v>405</v>
      </c>
      <c r="R4">
        <v>200</v>
      </c>
      <c r="Z4" t="s">
        <v>406</v>
      </c>
      <c r="AA4">
        <v>1060</v>
      </c>
    </row>
    <row r="5" spans="3:27">
      <c r="H5" t="s">
        <v>407</v>
      </c>
      <c r="K5" s="230" t="s">
        <v>408</v>
      </c>
      <c r="L5" s="84">
        <v>0.22</v>
      </c>
      <c r="M5" t="s">
        <v>409</v>
      </c>
      <c r="Q5" s="230" t="s">
        <v>410</v>
      </c>
      <c r="R5">
        <v>0.8</v>
      </c>
      <c r="T5" t="s">
        <v>410</v>
      </c>
      <c r="U5">
        <v>0.8</v>
      </c>
      <c r="W5" t="s">
        <v>411</v>
      </c>
      <c r="X5" t="s">
        <v>412</v>
      </c>
      <c r="Z5" t="s">
        <v>413</v>
      </c>
      <c r="AA5">
        <v>0.1</v>
      </c>
    </row>
    <row r="6" spans="3:27">
      <c r="K6" s="230" t="s">
        <v>414</v>
      </c>
      <c r="L6" s="84">
        <v>90</v>
      </c>
      <c r="M6" t="s">
        <v>404</v>
      </c>
      <c r="Q6" s="230" t="s">
        <v>415</v>
      </c>
      <c r="R6">
        <v>0.4</v>
      </c>
      <c r="T6" t="s">
        <v>415</v>
      </c>
      <c r="U6">
        <v>0.4</v>
      </c>
      <c r="V6" t="s">
        <v>416</v>
      </c>
      <c r="W6" t="s">
        <v>417</v>
      </c>
      <c r="Z6" t="s">
        <v>418</v>
      </c>
      <c r="AA6">
        <v>0.8</v>
      </c>
    </row>
    <row r="7" spans="3:27">
      <c r="C7" t="s">
        <v>419</v>
      </c>
      <c r="E7" t="s">
        <v>420</v>
      </c>
      <c r="F7" s="231" t="s">
        <v>421</v>
      </c>
      <c r="G7" t="s">
        <v>422</v>
      </c>
      <c r="H7" s="85" t="s">
        <v>423</v>
      </c>
      <c r="T7" t="s">
        <v>424</v>
      </c>
      <c r="U7" t="s">
        <v>425</v>
      </c>
      <c r="X7" s="16" t="s">
        <v>426</v>
      </c>
    </row>
    <row r="8" spans="3:27" ht="49.5" customHeight="1">
      <c r="C8" s="66" t="s">
        <v>427</v>
      </c>
      <c r="D8" s="66" t="s">
        <v>428</v>
      </c>
      <c r="H8" s="3" t="s">
        <v>429</v>
      </c>
      <c r="J8" s="69" t="s">
        <v>430</v>
      </c>
      <c r="K8" s="69" t="s">
        <v>431</v>
      </c>
      <c r="L8" s="69" t="s">
        <v>432</v>
      </c>
      <c r="M8" s="69" t="s">
        <v>433</v>
      </c>
      <c r="N8" s="69" t="s">
        <v>434</v>
      </c>
      <c r="O8" s="69" t="s">
        <v>435</v>
      </c>
      <c r="P8" s="69" t="s">
        <v>436</v>
      </c>
      <c r="Q8" s="69" t="s">
        <v>437</v>
      </c>
      <c r="R8" s="69" t="s">
        <v>438</v>
      </c>
      <c r="S8" s="69" t="s">
        <v>438</v>
      </c>
      <c r="T8" s="69" t="s">
        <v>438</v>
      </c>
      <c r="X8" t="s">
        <v>439</v>
      </c>
      <c r="Z8" s="69" t="s">
        <v>430</v>
      </c>
      <c r="AA8" s="69" t="s">
        <v>433</v>
      </c>
    </row>
    <row r="9" spans="3:27" ht="15.75" thickBot="1">
      <c r="J9" s="171" t="s">
        <v>62</v>
      </c>
      <c r="K9" s="171" t="s">
        <v>440</v>
      </c>
      <c r="L9" s="171" t="s">
        <v>441</v>
      </c>
      <c r="M9" s="171" t="s">
        <v>442</v>
      </c>
      <c r="N9" s="171"/>
      <c r="O9" s="171"/>
      <c r="P9" s="171" t="s">
        <v>72</v>
      </c>
      <c r="Q9" s="171" t="s">
        <v>57</v>
      </c>
      <c r="R9" s="171" t="s">
        <v>443</v>
      </c>
      <c r="S9" s="171" t="s">
        <v>121</v>
      </c>
      <c r="T9" s="171" t="s">
        <v>444</v>
      </c>
      <c r="Z9" s="171" t="s">
        <v>62</v>
      </c>
      <c r="AA9" s="171" t="s">
        <v>442</v>
      </c>
    </row>
    <row r="10" spans="3:27" ht="15.75" thickTop="1">
      <c r="C10">
        <v>0</v>
      </c>
      <c r="D10">
        <v>0</v>
      </c>
      <c r="J10" s="232">
        <v>0</v>
      </c>
      <c r="K10" s="233"/>
      <c r="L10" s="234"/>
      <c r="M10" s="5">
        <f>L4</f>
        <v>50</v>
      </c>
      <c r="N10" s="235">
        <f>M10/1.06/1000</f>
        <v>4.716981132075472E-2</v>
      </c>
      <c r="O10" s="126">
        <v>0.75</v>
      </c>
      <c r="P10" s="211">
        <f>M10*(1-O10)</f>
        <v>12.5</v>
      </c>
      <c r="Q10" s="3">
        <f>(P10-P10)/P$10</f>
        <v>0</v>
      </c>
      <c r="R10" s="126">
        <f>R$6+(R$5-R$6)*(M10/(M10+R$4))</f>
        <v>0.48000000000000004</v>
      </c>
      <c r="S10" s="5">
        <f>P10*R10</f>
        <v>6.0000000000000009</v>
      </c>
      <c r="T10" s="3">
        <f>(S10-S10)/S$10</f>
        <v>0</v>
      </c>
      <c r="Z10" s="232">
        <v>0</v>
      </c>
      <c r="AA10" s="5">
        <v>50</v>
      </c>
    </row>
    <row r="11" spans="3:27">
      <c r="C11">
        <v>1</v>
      </c>
      <c r="D11">
        <v>0.28000000000000003</v>
      </c>
      <c r="J11" s="232">
        <v>1</v>
      </c>
      <c r="K11" s="236">
        <f>L$5*(L$6^6/(L$6^6+M10^6))</f>
        <v>0.21371648027843076</v>
      </c>
      <c r="L11" s="3">
        <f>(J11-J10)*K11*M$10</f>
        <v>10.685824013921538</v>
      </c>
      <c r="M11" s="5">
        <f>M10+L11</f>
        <v>60.68582401392154</v>
      </c>
      <c r="N11" s="235">
        <f t="shared" ref="N11:N49" si="0">M11/1.06/1000</f>
        <v>5.7250777371624088E-2</v>
      </c>
      <c r="O11" s="126">
        <v>0.75</v>
      </c>
      <c r="P11" s="211">
        <f t="shared" ref="P11:P49" si="1">M11*(1-O11)</f>
        <v>15.171456003480385</v>
      </c>
      <c r="Q11" s="126">
        <f>Q10+(P11-P10)/P$10</f>
        <v>0.21371648027843079</v>
      </c>
      <c r="R11" s="126">
        <f t="shared" ref="R11:R49" si="2">R$6+(R$5-R$6)*(M11/(M11+R$4))</f>
        <v>0.49311718309727609</v>
      </c>
      <c r="S11" s="5">
        <f t="shared" ref="S11:S49" si="3">P11*R11</f>
        <v>7.4813056479205056</v>
      </c>
      <c r="T11" s="126">
        <f>T10+(S11-S10)/S$10</f>
        <v>0.24688427465341742</v>
      </c>
      <c r="Z11" s="232">
        <v>1</v>
      </c>
      <c r="AA11">
        <f>AA$4/(1+((AA$4/AA$10)^AA$6-1)*EXP(-1*AA$5*AA$6*Z11)^(1/AA$6))</f>
        <v>100.8593775055398</v>
      </c>
    </row>
    <row r="12" spans="3:27">
      <c r="C12">
        <v>2</v>
      </c>
      <c r="D12">
        <v>0.38</v>
      </c>
      <c r="J12" s="232">
        <v>2</v>
      </c>
      <c r="K12" s="236">
        <f t="shared" ref="K12:K49" si="4">L$5*(L$6^6/(L$6^6+M11^6))</f>
        <v>0.20109925491454517</v>
      </c>
      <c r="L12" s="3">
        <f t="shared" ref="L12:L49" si="5">(J12-J11)*K12*M$10</f>
        <v>10.054962745727259</v>
      </c>
      <c r="M12" s="5">
        <f t="shared" ref="M12:M49" si="6">M11+L12</f>
        <v>70.740786759648799</v>
      </c>
      <c r="N12" s="235">
        <f t="shared" si="0"/>
        <v>6.6736591282687538E-2</v>
      </c>
      <c r="O12" s="126">
        <v>0.75</v>
      </c>
      <c r="P12" s="211">
        <f t="shared" si="1"/>
        <v>17.6851966899122</v>
      </c>
      <c r="Q12" s="126">
        <f>Q11+(P12-P11)/P$10</f>
        <v>0.41481573519297599</v>
      </c>
      <c r="R12" s="126">
        <f t="shared" si="2"/>
        <v>0.50451441410997933</v>
      </c>
      <c r="S12" s="5">
        <f t="shared" si="3"/>
        <v>8.9224366464307998</v>
      </c>
      <c r="T12" s="126">
        <f t="shared" ref="T12:T49" si="7">T11+(S12-S11)/S$10</f>
        <v>0.48707277440513308</v>
      </c>
      <c r="Z12" s="232">
        <v>2</v>
      </c>
      <c r="AA12">
        <f t="shared" ref="AA12:AA29" si="8">AA$4/(1+((AA$4/AA$10)^AA$6-1)*EXP(-1*AA$5*AA$6*Z12)^(1/AA$6))</f>
        <v>110.36244826222052</v>
      </c>
    </row>
    <row r="13" spans="3:27">
      <c r="C13">
        <v>3</v>
      </c>
      <c r="D13">
        <v>0.53</v>
      </c>
      <c r="J13" s="232">
        <v>3</v>
      </c>
      <c r="K13" s="236">
        <f t="shared" si="4"/>
        <v>0.17802073371666652</v>
      </c>
      <c r="L13" s="3">
        <f t="shared" si="5"/>
        <v>8.9010366858333256</v>
      </c>
      <c r="M13" s="5">
        <f t="shared" si="6"/>
        <v>79.641823445482117</v>
      </c>
      <c r="N13" s="235">
        <f t="shared" si="0"/>
        <v>7.5133795703285017E-2</v>
      </c>
      <c r="O13" s="126">
        <v>0.75</v>
      </c>
      <c r="P13" s="211">
        <f t="shared" si="1"/>
        <v>19.910455861370529</v>
      </c>
      <c r="Q13" s="126">
        <f t="shared" ref="Q13:Q49" si="9">Q12+(P13-P12)/P$10</f>
        <v>0.59283646890964237</v>
      </c>
      <c r="R13" s="126">
        <f t="shared" si="2"/>
        <v>0.51391975987598837</v>
      </c>
      <c r="S13" s="5">
        <f t="shared" si="3"/>
        <v>10.232376695297008</v>
      </c>
      <c r="T13" s="126">
        <f t="shared" si="7"/>
        <v>0.70539611588283435</v>
      </c>
      <c r="Z13" s="232">
        <v>3</v>
      </c>
      <c r="AA13">
        <f t="shared" si="8"/>
        <v>120.64827872003264</v>
      </c>
    </row>
    <row r="14" spans="3:27">
      <c r="C14">
        <v>4</v>
      </c>
      <c r="D14">
        <v>0.77</v>
      </c>
      <c r="J14" s="232">
        <v>4</v>
      </c>
      <c r="K14" s="236">
        <f t="shared" si="4"/>
        <v>0.14863189918370334</v>
      </c>
      <c r="L14" s="3">
        <f t="shared" si="5"/>
        <v>7.4315949591851673</v>
      </c>
      <c r="M14" s="5">
        <f t="shared" si="6"/>
        <v>87.073418404667279</v>
      </c>
      <c r="N14" s="235">
        <f t="shared" si="0"/>
        <v>8.2144734344025735E-2</v>
      </c>
      <c r="O14" s="126">
        <v>0.75</v>
      </c>
      <c r="P14" s="211">
        <f t="shared" si="1"/>
        <v>21.76835460116682</v>
      </c>
      <c r="Q14" s="126">
        <f t="shared" si="9"/>
        <v>0.7414683680933456</v>
      </c>
      <c r="R14" s="126">
        <f t="shared" si="2"/>
        <v>0.52132564399525982</v>
      </c>
      <c r="S14" s="5">
        <f t="shared" si="3"/>
        <v>11.34840148117047</v>
      </c>
      <c r="T14" s="126">
        <f t="shared" si="7"/>
        <v>0.89140024686174457</v>
      </c>
      <c r="Z14" s="232">
        <v>4</v>
      </c>
      <c r="AA14">
        <f t="shared" si="8"/>
        <v>131.75974388565922</v>
      </c>
    </row>
    <row r="15" spans="3:27">
      <c r="C15">
        <v>5</v>
      </c>
      <c r="D15">
        <v>1.0900000000000001</v>
      </c>
      <c r="J15" s="232">
        <v>5</v>
      </c>
      <c r="K15" s="236">
        <f t="shared" si="4"/>
        <v>0.12087352042978902</v>
      </c>
      <c r="L15" s="3">
        <f t="shared" si="5"/>
        <v>6.0436760214894507</v>
      </c>
      <c r="M15" s="5">
        <f t="shared" si="6"/>
        <v>93.117094426156726</v>
      </c>
      <c r="N15" s="235">
        <f t="shared" si="0"/>
        <v>8.7846315496374255E-2</v>
      </c>
      <c r="O15" s="126">
        <v>0.75</v>
      </c>
      <c r="P15" s="211">
        <f t="shared" si="1"/>
        <v>23.279273606539181</v>
      </c>
      <c r="Q15" s="126">
        <f t="shared" si="9"/>
        <v>0.86234188852313454</v>
      </c>
      <c r="R15" s="126">
        <f t="shared" si="2"/>
        <v>0.52707153038406662</v>
      </c>
      <c r="S15" s="5">
        <f t="shared" si="3"/>
        <v>12.269842366028016</v>
      </c>
      <c r="T15" s="126">
        <f t="shared" si="7"/>
        <v>1.0449737276713356</v>
      </c>
      <c r="Z15" s="232">
        <v>5</v>
      </c>
      <c r="AA15">
        <f t="shared" si="8"/>
        <v>143.73796249798079</v>
      </c>
    </row>
    <row r="16" spans="3:27">
      <c r="C16">
        <v>6</v>
      </c>
      <c r="D16">
        <v>1.07</v>
      </c>
      <c r="J16" s="232">
        <v>6</v>
      </c>
      <c r="K16" s="236">
        <f t="shared" si="4"/>
        <v>9.8803037448006462E-2</v>
      </c>
      <c r="L16" s="3">
        <f t="shared" si="5"/>
        <v>4.9401518724003228</v>
      </c>
      <c r="M16" s="5">
        <f t="shared" si="6"/>
        <v>98.057246298557047</v>
      </c>
      <c r="N16" s="235">
        <f t="shared" si="0"/>
        <v>9.2506836130714185E-2</v>
      </c>
      <c r="O16" s="126">
        <v>0.75</v>
      </c>
      <c r="P16" s="211">
        <f t="shared" si="1"/>
        <v>24.514311574639262</v>
      </c>
      <c r="Q16" s="126">
        <f t="shared" si="9"/>
        <v>0.96114492597114098</v>
      </c>
      <c r="R16" s="126">
        <f t="shared" si="2"/>
        <v>0.53159518517504578</v>
      </c>
      <c r="S16" s="5">
        <f t="shared" si="3"/>
        <v>13.031690000959127</v>
      </c>
      <c r="T16" s="126">
        <f t="shared" si="7"/>
        <v>1.1719483334931875</v>
      </c>
      <c r="Z16" s="232">
        <v>6</v>
      </c>
      <c r="AA16">
        <f t="shared" si="8"/>
        <v>156.62138033251668</v>
      </c>
    </row>
    <row r="17" spans="3:27">
      <c r="C17">
        <v>7</v>
      </c>
      <c r="D17">
        <v>1.34</v>
      </c>
      <c r="J17" s="232">
        <v>7</v>
      </c>
      <c r="K17" s="236">
        <f t="shared" si="4"/>
        <v>8.2313166759374209E-2</v>
      </c>
      <c r="L17" s="3">
        <f t="shared" si="5"/>
        <v>4.1156583379687106</v>
      </c>
      <c r="M17" s="5">
        <f t="shared" si="6"/>
        <v>102.17290463652576</v>
      </c>
      <c r="N17" s="235">
        <f t="shared" si="0"/>
        <v>9.6389532675967685E-2</v>
      </c>
      <c r="O17" s="126">
        <v>0.75</v>
      </c>
      <c r="P17" s="211">
        <f t="shared" si="1"/>
        <v>25.543226159131439</v>
      </c>
      <c r="Q17" s="126">
        <f t="shared" si="9"/>
        <v>1.0434580927305153</v>
      </c>
      <c r="R17" s="126">
        <f t="shared" si="2"/>
        <v>0.53525091504736511</v>
      </c>
      <c r="S17" s="5">
        <f t="shared" si="3"/>
        <v>13.672035174936896</v>
      </c>
      <c r="T17" s="126">
        <f t="shared" si="7"/>
        <v>1.2786725291561489</v>
      </c>
      <c r="Z17" s="232">
        <v>7</v>
      </c>
      <c r="AA17">
        <f t="shared" si="8"/>
        <v>170.44474535923285</v>
      </c>
    </row>
    <row r="18" spans="3:27">
      <c r="C18">
        <v>8</v>
      </c>
      <c r="D18">
        <v>1.39</v>
      </c>
      <c r="J18" s="232">
        <v>8</v>
      </c>
      <c r="K18" s="236">
        <f t="shared" si="4"/>
        <v>7.0047685537127161E-2</v>
      </c>
      <c r="L18" s="3">
        <f t="shared" si="5"/>
        <v>3.502384276856358</v>
      </c>
      <c r="M18" s="5">
        <f t="shared" si="6"/>
        <v>105.67528891338212</v>
      </c>
      <c r="N18" s="235">
        <f t="shared" si="0"/>
        <v>9.9693668786209541E-2</v>
      </c>
      <c r="O18" s="126">
        <v>0.75</v>
      </c>
      <c r="P18" s="211">
        <f t="shared" si="1"/>
        <v>26.41882222834553</v>
      </c>
      <c r="Q18" s="126">
        <f t="shared" si="9"/>
        <v>1.1135057782676425</v>
      </c>
      <c r="R18" s="126">
        <f t="shared" si="2"/>
        <v>0.5382843726609865</v>
      </c>
      <c r="S18" s="5">
        <f t="shared" si="3"/>
        <v>14.220839149627098</v>
      </c>
      <c r="T18" s="126">
        <f t="shared" si="7"/>
        <v>1.3701398582711826</v>
      </c>
      <c r="Z18" s="232">
        <v>8</v>
      </c>
      <c r="AA18">
        <f t="shared" si="8"/>
        <v>185.23798635336422</v>
      </c>
    </row>
    <row r="19" spans="3:27">
      <c r="C19">
        <v>9</v>
      </c>
      <c r="D19">
        <v>1.56</v>
      </c>
      <c r="J19" s="232">
        <v>9</v>
      </c>
      <c r="K19" s="236">
        <f t="shared" si="4"/>
        <v>6.0764941617955523E-2</v>
      </c>
      <c r="L19" s="3">
        <f t="shared" si="5"/>
        <v>3.0382470808977762</v>
      </c>
      <c r="M19" s="5">
        <f t="shared" si="6"/>
        <v>108.71353599427989</v>
      </c>
      <c r="N19" s="235">
        <f t="shared" si="0"/>
        <v>0.10255993961724517</v>
      </c>
      <c r="O19" s="126">
        <v>0.75</v>
      </c>
      <c r="P19" s="211">
        <f t="shared" si="1"/>
        <v>27.178383998569974</v>
      </c>
      <c r="Q19" s="126">
        <f t="shared" si="9"/>
        <v>1.1742707198855979</v>
      </c>
      <c r="R19" s="126">
        <f t="shared" si="2"/>
        <v>0.540860083305572</v>
      </c>
      <c r="S19" s="5">
        <f t="shared" si="3"/>
        <v>14.69970303357738</v>
      </c>
      <c r="T19" s="126">
        <f t="shared" si="7"/>
        <v>1.4499505055962296</v>
      </c>
      <c r="Z19" s="232">
        <v>9</v>
      </c>
      <c r="AA19">
        <f t="shared" si="8"/>
        <v>201.02501395049356</v>
      </c>
    </row>
    <row r="20" spans="3:27">
      <c r="C20">
        <v>10</v>
      </c>
      <c r="D20">
        <v>1.48</v>
      </c>
      <c r="J20" s="232">
        <v>10</v>
      </c>
      <c r="K20" s="236">
        <f t="shared" si="4"/>
        <v>5.3575906333394069E-2</v>
      </c>
      <c r="L20" s="3">
        <f t="shared" si="5"/>
        <v>2.6787953166697034</v>
      </c>
      <c r="M20" s="5">
        <f t="shared" si="6"/>
        <v>111.3923313109496</v>
      </c>
      <c r="N20" s="235">
        <f t="shared" si="0"/>
        <v>0.10508710501032981</v>
      </c>
      <c r="O20" s="126">
        <v>0.75</v>
      </c>
      <c r="P20" s="211">
        <f t="shared" si="1"/>
        <v>27.8480828277374</v>
      </c>
      <c r="Q20" s="126">
        <f t="shared" si="9"/>
        <v>1.227846626218992</v>
      </c>
      <c r="R20" s="126">
        <f t="shared" si="2"/>
        <v>0.54308937004580971</v>
      </c>
      <c r="S20" s="5">
        <f t="shared" si="3"/>
        <v>15.123997759899435</v>
      </c>
      <c r="T20" s="126">
        <f t="shared" si="7"/>
        <v>1.520666293316572</v>
      </c>
      <c r="Z20" s="232">
        <v>10</v>
      </c>
      <c r="AA20">
        <f t="shared" si="8"/>
        <v>217.82247140992007</v>
      </c>
    </row>
    <row r="21" spans="3:27">
      <c r="C21">
        <v>11</v>
      </c>
      <c r="D21">
        <v>1.64</v>
      </c>
      <c r="J21" s="232">
        <v>11</v>
      </c>
      <c r="K21" s="236">
        <f t="shared" si="4"/>
        <v>4.788004247306784E-2</v>
      </c>
      <c r="L21" s="3">
        <f t="shared" si="5"/>
        <v>2.3940021236533919</v>
      </c>
      <c r="M21" s="5">
        <f t="shared" si="6"/>
        <v>113.78633343460299</v>
      </c>
      <c r="N21" s="235">
        <f t="shared" si="0"/>
        <v>0.10734559757981414</v>
      </c>
      <c r="O21" s="126">
        <v>0.75</v>
      </c>
      <c r="P21" s="211">
        <f t="shared" si="1"/>
        <v>28.446583358650749</v>
      </c>
      <c r="Q21" s="126">
        <f t="shared" si="9"/>
        <v>1.2757266686920599</v>
      </c>
      <c r="R21" s="126">
        <f t="shared" si="2"/>
        <v>0.54504944455564386</v>
      </c>
      <c r="S21" s="5">
        <f t="shared" si="3"/>
        <v>15.504794459138413</v>
      </c>
      <c r="T21" s="126">
        <f t="shared" si="7"/>
        <v>1.5841324098564016</v>
      </c>
      <c r="Z21" s="232">
        <v>11</v>
      </c>
      <c r="AA21">
        <f t="shared" si="8"/>
        <v>235.6384711233174</v>
      </c>
    </row>
    <row r="22" spans="3:27">
      <c r="C22">
        <v>12</v>
      </c>
      <c r="D22">
        <v>1.6</v>
      </c>
      <c r="J22" s="232">
        <v>12</v>
      </c>
      <c r="K22" s="236">
        <f t="shared" si="4"/>
        <v>4.3273027017471904E-2</v>
      </c>
      <c r="L22" s="3">
        <f t="shared" si="5"/>
        <v>2.1636513508735953</v>
      </c>
      <c r="M22" s="5">
        <f t="shared" si="6"/>
        <v>115.94998478547659</v>
      </c>
      <c r="N22" s="235">
        <f t="shared" si="0"/>
        <v>0.10938677809950621</v>
      </c>
      <c r="O22" s="126">
        <v>0.75</v>
      </c>
      <c r="P22" s="211">
        <f t="shared" si="1"/>
        <v>28.987496196369147</v>
      </c>
      <c r="Q22" s="126">
        <f t="shared" si="9"/>
        <v>1.3189996957095318</v>
      </c>
      <c r="R22" s="126">
        <f t="shared" si="2"/>
        <v>0.54679536682263707</v>
      </c>
      <c r="S22" s="5">
        <f t="shared" si="3"/>
        <v>15.850228615963465</v>
      </c>
      <c r="T22" s="126">
        <f t="shared" si="7"/>
        <v>1.6417047693272435</v>
      </c>
      <c r="Z22" s="232">
        <v>12</v>
      </c>
      <c r="AA22">
        <f t="shared" si="8"/>
        <v>254.47136162121481</v>
      </c>
    </row>
    <row r="23" spans="3:27">
      <c r="C23">
        <v>13</v>
      </c>
      <c r="D23">
        <v>1.81</v>
      </c>
      <c r="J23" s="232">
        <v>13</v>
      </c>
      <c r="K23" s="236">
        <f t="shared" si="4"/>
        <v>3.9478438172526602E-2</v>
      </c>
      <c r="L23" s="3">
        <f t="shared" si="5"/>
        <v>1.97392190862633</v>
      </c>
      <c r="M23" s="5">
        <f t="shared" si="6"/>
        <v>117.92390669410291</v>
      </c>
      <c r="N23" s="235">
        <f t="shared" si="0"/>
        <v>0.11124896857934236</v>
      </c>
      <c r="O23" s="126">
        <v>0.75</v>
      </c>
      <c r="P23" s="211">
        <f t="shared" si="1"/>
        <v>29.480976673525728</v>
      </c>
      <c r="Q23" s="126">
        <f t="shared" si="9"/>
        <v>1.3584781338820582</v>
      </c>
      <c r="R23" s="126">
        <f t="shared" si="2"/>
        <v>0.54836746052893204</v>
      </c>
      <c r="S23" s="5">
        <f t="shared" si="3"/>
        <v>16.166408312373985</v>
      </c>
      <c r="T23" s="126">
        <f t="shared" si="7"/>
        <v>1.6944013853956637</v>
      </c>
      <c r="Z23" s="232">
        <v>13</v>
      </c>
      <c r="AA23">
        <f>AA$4/(1+((AA$4/AA$10)^AA$6-1)*EXP(-1*AA$5*AA$6*Z23)^(1/AA$6))</f>
        <v>274.30857775702265</v>
      </c>
    </row>
    <row r="24" spans="3:27">
      <c r="C24">
        <v>14</v>
      </c>
      <c r="D24">
        <v>1.7</v>
      </c>
      <c r="J24" s="232">
        <v>14</v>
      </c>
      <c r="K24" s="236">
        <f t="shared" si="4"/>
        <v>3.6303241076892673E-2</v>
      </c>
      <c r="L24" s="3">
        <f t="shared" si="5"/>
        <v>1.8151620538446336</v>
      </c>
      <c r="M24" s="5">
        <f t="shared" si="6"/>
        <v>119.73906874794754</v>
      </c>
      <c r="N24" s="235">
        <f t="shared" si="0"/>
        <v>0.11296138561127125</v>
      </c>
      <c r="O24" s="126">
        <v>0.75</v>
      </c>
      <c r="P24" s="211">
        <f t="shared" si="1"/>
        <v>29.934767186986885</v>
      </c>
      <c r="Q24" s="126">
        <f t="shared" si="9"/>
        <v>1.3947813749589508</v>
      </c>
      <c r="R24" s="126">
        <f t="shared" si="2"/>
        <v>0.54979598110024985</v>
      </c>
      <c r="S24" s="5">
        <f t="shared" si="3"/>
        <v>16.45801469457702</v>
      </c>
      <c r="T24" s="126">
        <f t="shared" si="7"/>
        <v>1.7430024490961695</v>
      </c>
      <c r="Z24" s="232">
        <v>14</v>
      </c>
      <c r="AA24">
        <f t="shared" si="8"/>
        <v>295.12563301254187</v>
      </c>
    </row>
    <row r="25" spans="3:27">
      <c r="C25">
        <v>15</v>
      </c>
      <c r="J25" s="232">
        <v>15</v>
      </c>
      <c r="K25" s="236">
        <f t="shared" si="4"/>
        <v>3.3609599749992183E-2</v>
      </c>
      <c r="L25" s="3">
        <f t="shared" si="5"/>
        <v>1.6804799874996093</v>
      </c>
      <c r="M25" s="5">
        <f t="shared" si="6"/>
        <v>121.41954873544715</v>
      </c>
      <c r="N25" s="235">
        <f t="shared" si="0"/>
        <v>0.11454674409004446</v>
      </c>
      <c r="O25" s="126">
        <v>0.75</v>
      </c>
      <c r="P25" s="211">
        <f t="shared" si="1"/>
        <v>30.354887183861788</v>
      </c>
      <c r="Q25" s="126">
        <f t="shared" si="9"/>
        <v>1.4283909747089429</v>
      </c>
      <c r="R25" s="126">
        <f t="shared" si="2"/>
        <v>0.55110412445434021</v>
      </c>
      <c r="S25" s="5">
        <f t="shared" si="3"/>
        <v>16.728703524372424</v>
      </c>
      <c r="T25" s="126">
        <f t="shared" si="7"/>
        <v>1.7881172540620702</v>
      </c>
      <c r="Z25" s="232">
        <v>15</v>
      </c>
      <c r="AA25">
        <f t="shared" si="8"/>
        <v>316.88531651350883</v>
      </c>
    </row>
    <row r="26" spans="3:27">
      <c r="J26" s="232">
        <v>16</v>
      </c>
      <c r="K26" s="236">
        <f t="shared" si="4"/>
        <v>3.1296966909966306E-2</v>
      </c>
      <c r="L26" s="3">
        <f t="shared" si="5"/>
        <v>1.5648483454983153</v>
      </c>
      <c r="M26" s="5">
        <f t="shared" si="6"/>
        <v>122.98439708094547</v>
      </c>
      <c r="N26" s="235">
        <f t="shared" si="0"/>
        <v>0.11602301611409949</v>
      </c>
      <c r="O26" s="126">
        <v>0.75</v>
      </c>
      <c r="P26" s="211">
        <f t="shared" si="1"/>
        <v>30.746099270236368</v>
      </c>
      <c r="Q26" s="126">
        <f t="shared" si="9"/>
        <v>1.4596879416189092</v>
      </c>
      <c r="R26" s="126">
        <f t="shared" si="2"/>
        <v>0.55231001644964728</v>
      </c>
      <c r="S26" s="5">
        <f t="shared" si="3"/>
        <v>16.981378593706737</v>
      </c>
      <c r="T26" s="126">
        <f t="shared" si="7"/>
        <v>1.8302297656177891</v>
      </c>
      <c r="Z26" s="232">
        <v>16</v>
      </c>
      <c r="AA26">
        <f t="shared" si="8"/>
        <v>339.5371574255874</v>
      </c>
    </row>
    <row r="27" spans="3:27">
      <c r="J27" s="232">
        <v>17</v>
      </c>
      <c r="K27" s="236">
        <f t="shared" si="4"/>
        <v>2.9290529262749616E-2</v>
      </c>
      <c r="L27" s="3">
        <f t="shared" si="5"/>
        <v>1.4645264631374808</v>
      </c>
      <c r="M27" s="5">
        <f t="shared" si="6"/>
        <v>124.44892354408294</v>
      </c>
      <c r="N27" s="235">
        <f t="shared" si="0"/>
        <v>0.11740464485290843</v>
      </c>
      <c r="O27" s="126">
        <v>0.75</v>
      </c>
      <c r="P27" s="211">
        <f t="shared" si="1"/>
        <v>31.112230886020736</v>
      </c>
      <c r="Q27" s="126">
        <f t="shared" si="9"/>
        <v>1.4889784708816587</v>
      </c>
      <c r="R27" s="126">
        <f t="shared" si="2"/>
        <v>0.55342806156935709</v>
      </c>
      <c r="S27" s="5">
        <f t="shared" si="3"/>
        <v>17.218381630348738</v>
      </c>
      <c r="T27" s="126">
        <f t="shared" si="7"/>
        <v>1.8697302717247892</v>
      </c>
      <c r="Z27" s="232">
        <v>17</v>
      </c>
      <c r="AA27">
        <f t="shared" si="8"/>
        <v>363.01721511551983</v>
      </c>
    </row>
    <row r="28" spans="3:27">
      <c r="J28" s="232">
        <v>18</v>
      </c>
      <c r="K28" s="236">
        <f t="shared" si="4"/>
        <v>2.753360634848636E-2</v>
      </c>
      <c r="L28" s="3">
        <f t="shared" si="5"/>
        <v>1.3766803174243181</v>
      </c>
      <c r="M28" s="5">
        <f t="shared" si="6"/>
        <v>125.82560386150726</v>
      </c>
      <c r="N28" s="235">
        <f t="shared" si="0"/>
        <v>0.11870339986934647</v>
      </c>
      <c r="O28" s="126">
        <v>0.75</v>
      </c>
      <c r="P28" s="211">
        <f t="shared" si="1"/>
        <v>31.456400965376815</v>
      </c>
      <c r="Q28" s="126">
        <f t="shared" si="9"/>
        <v>1.516512077230145</v>
      </c>
      <c r="R28" s="126">
        <f t="shared" si="2"/>
        <v>0.55446987881896437</v>
      </c>
      <c r="S28" s="5">
        <f t="shared" si="3"/>
        <v>17.441626831353236</v>
      </c>
      <c r="T28" s="126">
        <f t="shared" si="7"/>
        <v>1.906937805225539</v>
      </c>
      <c r="Z28" s="232">
        <v>18</v>
      </c>
      <c r="AA28">
        <f t="shared" si="8"/>
        <v>387.24824428446129</v>
      </c>
    </row>
    <row r="29" spans="3:27">
      <c r="J29" s="232">
        <v>19</v>
      </c>
      <c r="K29" s="236">
        <f t="shared" si="4"/>
        <v>2.598254668650278E-2</v>
      </c>
      <c r="L29" s="3">
        <f t="shared" si="5"/>
        <v>1.299127334325139</v>
      </c>
      <c r="M29" s="5">
        <f t="shared" si="6"/>
        <v>127.1247311958324</v>
      </c>
      <c r="N29" s="235">
        <f t="shared" si="0"/>
        <v>0.1199289916941815</v>
      </c>
      <c r="O29" s="126">
        <v>0.75</v>
      </c>
      <c r="P29" s="211">
        <f t="shared" si="1"/>
        <v>31.781182798958099</v>
      </c>
      <c r="Q29" s="126">
        <f t="shared" si="9"/>
        <v>1.5424946239166477</v>
      </c>
      <c r="R29" s="126">
        <f t="shared" si="2"/>
        <v>0.55544496526583864</v>
      </c>
      <c r="S29" s="5">
        <f t="shared" si="3"/>
        <v>17.652697975874549</v>
      </c>
      <c r="T29" s="126">
        <f t="shared" si="7"/>
        <v>1.9421163293124244</v>
      </c>
      <c r="Z29" s="232">
        <v>19</v>
      </c>
      <c r="AA29">
        <f t="shared" si="8"/>
        <v>412.14027010577144</v>
      </c>
    </row>
    <row r="30" spans="3:27">
      <c r="J30" s="232">
        <v>20</v>
      </c>
      <c r="K30" s="236">
        <f t="shared" si="4"/>
        <v>2.4603231242284241E-2</v>
      </c>
      <c r="L30" s="3">
        <f t="shared" si="5"/>
        <v>1.2301615621142121</v>
      </c>
      <c r="M30" s="5">
        <f t="shared" si="6"/>
        <v>128.3548927579466</v>
      </c>
      <c r="N30" s="235">
        <f t="shared" si="0"/>
        <v>0.12108952146976094</v>
      </c>
      <c r="O30" s="126">
        <v>0.75</v>
      </c>
      <c r="P30" s="211">
        <f t="shared" si="1"/>
        <v>32.08872318948665</v>
      </c>
      <c r="Q30" s="126">
        <f t="shared" si="9"/>
        <v>1.5670978551589319</v>
      </c>
      <c r="R30" s="126">
        <f t="shared" si="2"/>
        <v>0.5563611757752196</v>
      </c>
      <c r="S30" s="5">
        <f t="shared" si="3"/>
        <v>17.852919762828346</v>
      </c>
      <c r="T30" s="126">
        <f t="shared" si="7"/>
        <v>1.9754866271380573</v>
      </c>
    </row>
    <row r="31" spans="3:27">
      <c r="J31" s="232">
        <v>21</v>
      </c>
      <c r="K31" s="236">
        <f t="shared" si="4"/>
        <v>2.3368631936239087E-2</v>
      </c>
      <c r="L31" s="3">
        <f t="shared" si="5"/>
        <v>1.1684315968119543</v>
      </c>
      <c r="M31" s="5">
        <f t="shared" si="6"/>
        <v>129.52332435475856</v>
      </c>
      <c r="N31" s="235">
        <f t="shared" si="0"/>
        <v>0.1221918154290175</v>
      </c>
      <c r="O31" s="126">
        <v>0.75</v>
      </c>
      <c r="P31" s="211">
        <f t="shared" si="1"/>
        <v>32.380831088689639</v>
      </c>
      <c r="Q31" s="126">
        <f t="shared" si="9"/>
        <v>1.590466487095171</v>
      </c>
      <c r="R31" s="126">
        <f t="shared" si="2"/>
        <v>0.55722507608027927</v>
      </c>
      <c r="S31" s="5">
        <f t="shared" si="3"/>
        <v>18.043411066937757</v>
      </c>
      <c r="T31" s="126">
        <f t="shared" si="7"/>
        <v>2.0072351778229591</v>
      </c>
    </row>
    <row r="32" spans="3:27">
      <c r="J32" s="232">
        <v>22</v>
      </c>
      <c r="K32" s="236">
        <f t="shared" si="4"/>
        <v>2.2257076205952318E-2</v>
      </c>
      <c r="L32" s="3">
        <f t="shared" si="5"/>
        <v>1.112853810297616</v>
      </c>
      <c r="M32" s="5">
        <f t="shared" si="6"/>
        <v>130.63617816505618</v>
      </c>
      <c r="N32" s="235">
        <f t="shared" si="0"/>
        <v>0.12324167751420394</v>
      </c>
      <c r="O32" s="126">
        <v>0.75</v>
      </c>
      <c r="P32" s="211">
        <f t="shared" si="1"/>
        <v>32.659044541264045</v>
      </c>
      <c r="Q32" s="126">
        <f t="shared" si="9"/>
        <v>1.6127235633011234</v>
      </c>
      <c r="R32" s="126">
        <f t="shared" si="2"/>
        <v>0.55804220686320849</v>
      </c>
      <c r="S32" s="5">
        <f t="shared" si="3"/>
        <v>18.225125289850808</v>
      </c>
      <c r="T32" s="126">
        <f t="shared" si="7"/>
        <v>2.0375208816418011</v>
      </c>
    </row>
    <row r="33" spans="10:20">
      <c r="J33" s="232">
        <v>23</v>
      </c>
      <c r="K33" s="236">
        <f t="shared" si="4"/>
        <v>2.1250992892950894E-2</v>
      </c>
      <c r="L33" s="3">
        <f t="shared" si="5"/>
        <v>1.0625496446475446</v>
      </c>
      <c r="M33" s="5">
        <f t="shared" si="6"/>
        <v>131.69872780970371</v>
      </c>
      <c r="N33" s="235">
        <f t="shared" si="0"/>
        <v>0.12424408283934313</v>
      </c>
      <c r="O33" s="126">
        <v>0.75</v>
      </c>
      <c r="P33" s="211">
        <f t="shared" si="1"/>
        <v>32.924681952425928</v>
      </c>
      <c r="Q33" s="126">
        <f t="shared" si="9"/>
        <v>1.6339745561940742</v>
      </c>
      <c r="R33" s="126">
        <f t="shared" si="2"/>
        <v>0.55881728420165611</v>
      </c>
      <c r="S33" s="5">
        <f t="shared" si="3"/>
        <v>18.398881351857938</v>
      </c>
      <c r="T33" s="126">
        <f t="shared" si="7"/>
        <v>2.0664802253096561</v>
      </c>
    </row>
    <row r="34" spans="10:20">
      <c r="J34" s="232">
        <v>24</v>
      </c>
      <c r="K34" s="236">
        <f t="shared" si="4"/>
        <v>2.0335992020275494E-2</v>
      </c>
      <c r="L34" s="3">
        <f t="shared" si="5"/>
        <v>1.0167996010137748</v>
      </c>
      <c r="M34" s="5">
        <f t="shared" si="6"/>
        <v>132.7155274107175</v>
      </c>
      <c r="N34" s="235">
        <f t="shared" si="0"/>
        <v>0.12520332774595991</v>
      </c>
      <c r="O34" s="126">
        <v>0.75</v>
      </c>
      <c r="P34" s="211">
        <f t="shared" si="1"/>
        <v>33.178881852679375</v>
      </c>
      <c r="Q34" s="126">
        <f t="shared" si="9"/>
        <v>1.6543105482143499</v>
      </c>
      <c r="R34" s="126">
        <f t="shared" si="2"/>
        <v>0.5595543537670703</v>
      </c>
      <c r="S34" s="5">
        <f t="shared" si="3"/>
        <v>18.565387793789984</v>
      </c>
      <c r="T34" s="126">
        <f t="shared" si="7"/>
        <v>2.0942312989649974</v>
      </c>
    </row>
    <row r="35" spans="10:20">
      <c r="J35" s="232">
        <v>25</v>
      </c>
      <c r="K35" s="236">
        <f t="shared" si="4"/>
        <v>1.9500179989549234E-2</v>
      </c>
      <c r="L35" s="3">
        <f t="shared" si="5"/>
        <v>0.97500899947746167</v>
      </c>
      <c r="M35" s="5">
        <f t="shared" si="6"/>
        <v>133.69053641019497</v>
      </c>
      <c r="N35" s="235">
        <f t="shared" si="0"/>
        <v>0.12612314755678769</v>
      </c>
      <c r="O35" s="126">
        <v>0.75</v>
      </c>
      <c r="P35" s="211">
        <f t="shared" si="1"/>
        <v>33.422634102548741</v>
      </c>
      <c r="Q35" s="126">
        <f t="shared" si="9"/>
        <v>1.6738107282038992</v>
      </c>
      <c r="R35" s="126">
        <f t="shared" si="2"/>
        <v>0.56025691090724083</v>
      </c>
      <c r="S35" s="5">
        <f t="shared" si="3"/>
        <v>18.725261736676959</v>
      </c>
      <c r="T35" s="126">
        <f t="shared" si="7"/>
        <v>2.1208769561128267</v>
      </c>
    </row>
    <row r="36" spans="10:20">
      <c r="J36" s="232">
        <v>26</v>
      </c>
      <c r="K36" s="236">
        <f t="shared" si="4"/>
        <v>1.8733643302827695E-2</v>
      </c>
      <c r="L36" s="3">
        <f t="shared" si="5"/>
        <v>0.93668216514138469</v>
      </c>
      <c r="M36" s="5">
        <f t="shared" si="6"/>
        <v>134.62721857533634</v>
      </c>
      <c r="N36" s="235">
        <f t="shared" si="0"/>
        <v>0.12700680997673239</v>
      </c>
      <c r="O36" s="126">
        <v>0.75</v>
      </c>
      <c r="P36" s="211">
        <f t="shared" si="1"/>
        <v>33.656804643834086</v>
      </c>
      <c r="Q36" s="126">
        <f t="shared" si="9"/>
        <v>1.6925443715067268</v>
      </c>
      <c r="R36" s="126">
        <f t="shared" si="2"/>
        <v>0.5609279952162971</v>
      </c>
      <c r="S36" s="5">
        <f t="shared" si="3"/>
        <v>18.879043954252413</v>
      </c>
      <c r="T36" s="126">
        <f t="shared" si="7"/>
        <v>2.1465073257087357</v>
      </c>
    </row>
    <row r="37" spans="10:20">
      <c r="J37" s="232">
        <v>27</v>
      </c>
      <c r="K37" s="236">
        <f t="shared" si="4"/>
        <v>1.8028054634410914E-2</v>
      </c>
      <c r="L37" s="3">
        <f t="shared" si="5"/>
        <v>0.90140273172054575</v>
      </c>
      <c r="M37" s="5">
        <f t="shared" si="6"/>
        <v>135.52862130705688</v>
      </c>
      <c r="N37" s="235">
        <f t="shared" si="0"/>
        <v>0.12785718991231781</v>
      </c>
      <c r="O37" s="126">
        <v>0.75</v>
      </c>
      <c r="P37" s="211">
        <f t="shared" si="1"/>
        <v>33.88215532676422</v>
      </c>
      <c r="Q37" s="126">
        <f t="shared" si="9"/>
        <v>1.7105724261411375</v>
      </c>
      <c r="R37" s="126">
        <f t="shared" si="2"/>
        <v>0.56157026578430547</v>
      </c>
      <c r="S37" s="5">
        <f t="shared" si="3"/>
        <v>19.027210972196105</v>
      </c>
      <c r="T37" s="126">
        <f t="shared" si="7"/>
        <v>2.1712018286993509</v>
      </c>
    </row>
    <row r="38" spans="10:20">
      <c r="J38" s="232">
        <v>28</v>
      </c>
      <c r="K38" s="236">
        <f t="shared" si="4"/>
        <v>1.7376368899830727E-2</v>
      </c>
      <c r="L38" s="3">
        <f t="shared" si="5"/>
        <v>0.86881844499153638</v>
      </c>
      <c r="M38" s="5">
        <f t="shared" si="6"/>
        <v>136.39743975204843</v>
      </c>
      <c r="N38" s="235">
        <f t="shared" si="0"/>
        <v>0.12867682995476268</v>
      </c>
      <c r="O38" s="126">
        <v>0.75</v>
      </c>
      <c r="P38" s="211">
        <f t="shared" si="1"/>
        <v>34.099359938012107</v>
      </c>
      <c r="Q38" s="126">
        <f t="shared" si="9"/>
        <v>1.7279487950409684</v>
      </c>
      <c r="R38" s="126">
        <f t="shared" si="2"/>
        <v>0.56218606164492124</v>
      </c>
      <c r="S38" s="5">
        <f t="shared" si="3"/>
        <v>19.170184868163631</v>
      </c>
      <c r="T38" s="126">
        <f t="shared" si="7"/>
        <v>2.195030811360605</v>
      </c>
    </row>
    <row r="39" spans="10:20">
      <c r="J39" s="232">
        <v>29</v>
      </c>
      <c r="K39" s="236">
        <f t="shared" si="4"/>
        <v>1.6772586334658623E-2</v>
      </c>
      <c r="L39" s="3">
        <f t="shared" si="5"/>
        <v>0.83862931673293117</v>
      </c>
      <c r="M39" s="5">
        <f t="shared" si="6"/>
        <v>137.23606906878135</v>
      </c>
      <c r="N39" s="235">
        <f t="shared" si="0"/>
        <v>0.12946798968752954</v>
      </c>
      <c r="O39" s="126">
        <v>0.75</v>
      </c>
      <c r="P39" s="211">
        <f t="shared" si="1"/>
        <v>34.309017267195337</v>
      </c>
      <c r="Q39" s="126">
        <f t="shared" si="9"/>
        <v>1.7447213813756268</v>
      </c>
      <c r="R39" s="126">
        <f t="shared" si="2"/>
        <v>0.56277745076051311</v>
      </c>
      <c r="S39" s="5">
        <f t="shared" si="3"/>
        <v>19.308341275730619</v>
      </c>
      <c r="T39" s="126">
        <f t="shared" si="7"/>
        <v>2.2180568792884365</v>
      </c>
    </row>
    <row r="40" spans="10:20">
      <c r="J40" s="232">
        <v>30</v>
      </c>
      <c r="K40" s="236">
        <f t="shared" si="4"/>
        <v>1.6211566035397664E-2</v>
      </c>
      <c r="L40" s="3">
        <f t="shared" si="5"/>
        <v>0.81057830176988321</v>
      </c>
      <c r="M40" s="5">
        <f t="shared" si="6"/>
        <v>138.04664737055123</v>
      </c>
      <c r="N40" s="235">
        <f t="shared" si="0"/>
        <v>0.13023268619863321</v>
      </c>
      <c r="O40" s="126">
        <v>0.75</v>
      </c>
      <c r="P40" s="211">
        <f t="shared" si="1"/>
        <v>34.511661842637807</v>
      </c>
      <c r="Q40" s="126">
        <f t="shared" si="9"/>
        <v>1.7609329474110245</v>
      </c>
      <c r="R40" s="126">
        <f t="shared" si="2"/>
        <v>0.56334627004211146</v>
      </c>
      <c r="S40" s="5">
        <f t="shared" si="3"/>
        <v>19.442015972004672</v>
      </c>
      <c r="T40" s="126">
        <f t="shared" si="7"/>
        <v>2.240335995334112</v>
      </c>
    </row>
    <row r="41" spans="10:20">
      <c r="J41" s="232">
        <v>31</v>
      </c>
      <c r="K41" s="236">
        <f t="shared" si="4"/>
        <v>1.5688877904081747E-2</v>
      </c>
      <c r="L41" s="3">
        <f t="shared" si="5"/>
        <v>0.78444389520408742</v>
      </c>
      <c r="M41" s="5">
        <f t="shared" si="6"/>
        <v>138.8310912657553</v>
      </c>
      <c r="N41" s="235">
        <f t="shared" si="0"/>
        <v>0.13097272760920312</v>
      </c>
      <c r="O41" s="126">
        <v>0.75</v>
      </c>
      <c r="P41" s="211">
        <f t="shared" si="1"/>
        <v>34.707772816438826</v>
      </c>
      <c r="Q41" s="126">
        <f t="shared" si="9"/>
        <v>1.776621825315106</v>
      </c>
      <c r="R41" s="126">
        <f t="shared" si="2"/>
        <v>0.56389415829241718</v>
      </c>
      <c r="S41" s="5">
        <f t="shared" si="3"/>
        <v>19.57151033853021</v>
      </c>
      <c r="T41" s="126">
        <f t="shared" si="7"/>
        <v>2.261918389755035</v>
      </c>
    </row>
    <row r="42" spans="10:20">
      <c r="J42" s="232">
        <v>32</v>
      </c>
      <c r="K42" s="236">
        <f t="shared" si="4"/>
        <v>1.5200684108750738E-2</v>
      </c>
      <c r="L42" s="3">
        <f t="shared" si="5"/>
        <v>0.76003420543753697</v>
      </c>
      <c r="M42" s="5">
        <f t="shared" si="6"/>
        <v>139.59112547119284</v>
      </c>
      <c r="N42" s="235">
        <f t="shared" si="0"/>
        <v>0.13168974101055927</v>
      </c>
      <c r="O42" s="126">
        <v>0.75</v>
      </c>
      <c r="P42" s="211">
        <f t="shared" si="1"/>
        <v>34.89778136779821</v>
      </c>
      <c r="Q42" s="126">
        <f t="shared" si="9"/>
        <v>1.7918225094238567</v>
      </c>
      <c r="R42" s="126">
        <f t="shared" si="2"/>
        <v>0.56442258351422581</v>
      </c>
      <c r="S42" s="5">
        <f t="shared" si="3"/>
        <v>19.697095918527278</v>
      </c>
      <c r="T42" s="126">
        <f t="shared" si="7"/>
        <v>2.2828493197545465</v>
      </c>
    </row>
    <row r="43" spans="10:20">
      <c r="J43" s="232">
        <v>33</v>
      </c>
      <c r="K43" s="236">
        <f t="shared" si="4"/>
        <v>1.4743643438515398E-2</v>
      </c>
      <c r="L43" s="3">
        <f t="shared" si="5"/>
        <v>0.73718217192576996</v>
      </c>
      <c r="M43" s="5">
        <f t="shared" si="6"/>
        <v>140.32830764311862</v>
      </c>
      <c r="N43" s="235">
        <f t="shared" si="0"/>
        <v>0.13238519588973455</v>
      </c>
      <c r="O43" s="126">
        <v>0.75</v>
      </c>
      <c r="P43" s="211">
        <f t="shared" si="1"/>
        <v>35.082076910779655</v>
      </c>
      <c r="Q43" s="126">
        <f t="shared" si="9"/>
        <v>1.8065661528623722</v>
      </c>
      <c r="R43" s="126">
        <f t="shared" si="2"/>
        <v>0.56493286569658185</v>
      </c>
      <c r="S43" s="5">
        <f t="shared" si="3"/>
        <v>19.819018243794638</v>
      </c>
      <c r="T43" s="126">
        <f t="shared" si="7"/>
        <v>2.3031697072991064</v>
      </c>
    </row>
    <row r="44" spans="10:20">
      <c r="J44" s="232">
        <v>34</v>
      </c>
      <c r="K44" s="236">
        <f t="shared" si="4"/>
        <v>1.4314833570833718E-2</v>
      </c>
      <c r="L44" s="3">
        <f t="shared" si="5"/>
        <v>0.71574167854168591</v>
      </c>
      <c r="M44" s="5">
        <f t="shared" si="6"/>
        <v>141.04404932166031</v>
      </c>
      <c r="N44" s="235">
        <f t="shared" si="0"/>
        <v>0.13306042388835876</v>
      </c>
      <c r="O44" s="126">
        <v>0.75</v>
      </c>
      <c r="P44" s="211">
        <f t="shared" si="1"/>
        <v>35.261012330415078</v>
      </c>
      <c r="Q44" s="126">
        <f t="shared" si="9"/>
        <v>1.8208809864332061</v>
      </c>
      <c r="R44" s="126">
        <f t="shared" si="2"/>
        <v>0.56542619594412891</v>
      </c>
      <c r="S44" s="5">
        <f t="shared" si="3"/>
        <v>19.937500067125622</v>
      </c>
      <c r="T44" s="126">
        <f t="shared" si="7"/>
        <v>2.3229166778542707</v>
      </c>
    </row>
    <row r="45" spans="10:20">
      <c r="J45" s="232">
        <v>35</v>
      </c>
      <c r="K45" s="236">
        <f t="shared" si="4"/>
        <v>1.3911687466478346E-2</v>
      </c>
      <c r="L45" s="3">
        <f t="shared" si="5"/>
        <v>0.69558437332391732</v>
      </c>
      <c r="M45" s="5">
        <f t="shared" si="6"/>
        <v>141.73963369498424</v>
      </c>
      <c r="N45" s="235">
        <f t="shared" si="0"/>
        <v>0.13371663556130589</v>
      </c>
      <c r="O45" s="126">
        <v>0.75</v>
      </c>
      <c r="P45" s="211">
        <f t="shared" si="1"/>
        <v>35.434908423746059</v>
      </c>
      <c r="Q45" s="126">
        <f t="shared" si="9"/>
        <v>1.8347926738996845</v>
      </c>
      <c r="R45" s="126">
        <f t="shared" si="2"/>
        <v>0.56590365262870546</v>
      </c>
      <c r="S45" s="5">
        <f t="shared" si="3"/>
        <v>20.05274410756158</v>
      </c>
      <c r="T45" s="126">
        <f t="shared" si="7"/>
        <v>2.3421240179269303</v>
      </c>
    </row>
    <row r="46" spans="10:20">
      <c r="J46" s="232">
        <v>36</v>
      </c>
      <c r="K46" s="236">
        <f t="shared" si="4"/>
        <v>1.3531940992059089E-2</v>
      </c>
      <c r="L46" s="3">
        <f t="shared" si="5"/>
        <v>0.67659704960295441</v>
      </c>
      <c r="M46" s="5">
        <f t="shared" si="6"/>
        <v>142.41623074458718</v>
      </c>
      <c r="N46" s="235">
        <f t="shared" si="0"/>
        <v>0.13435493466470488</v>
      </c>
      <c r="O46" s="126">
        <v>0.75</v>
      </c>
      <c r="P46" s="211">
        <f t="shared" si="1"/>
        <v>35.604057686146795</v>
      </c>
      <c r="Q46" s="126">
        <f t="shared" si="9"/>
        <v>1.8483246148917434</v>
      </c>
      <c r="R46" s="126">
        <f t="shared" si="2"/>
        <v>0.56636621510014495</v>
      </c>
      <c r="S46" s="5">
        <f t="shared" si="3"/>
        <v>20.164935393910184</v>
      </c>
      <c r="T46" s="126">
        <f t="shared" si="7"/>
        <v>2.3608225656516977</v>
      </c>
    </row>
    <row r="47" spans="10:20">
      <c r="J47" s="232">
        <v>37</v>
      </c>
      <c r="K47" s="236">
        <f t="shared" si="4"/>
        <v>1.3173589529147184E-2</v>
      </c>
      <c r="L47" s="3">
        <f t="shared" si="5"/>
        <v>0.65867947645735914</v>
      </c>
      <c r="M47" s="5">
        <f t="shared" si="6"/>
        <v>143.07491022104455</v>
      </c>
      <c r="N47" s="235">
        <f t="shared" si="0"/>
        <v>0.13497633039721182</v>
      </c>
      <c r="O47" s="126">
        <v>0.75</v>
      </c>
      <c r="P47" s="211">
        <f t="shared" si="1"/>
        <v>35.768727555261137</v>
      </c>
      <c r="Q47" s="126">
        <f t="shared" si="9"/>
        <v>1.8614982044208908</v>
      </c>
      <c r="R47" s="126">
        <f t="shared" si="2"/>
        <v>0.56681477538402425</v>
      </c>
      <c r="S47" s="5">
        <f t="shared" si="3"/>
        <v>20.274243275007699</v>
      </c>
      <c r="T47" s="126">
        <f t="shared" si="7"/>
        <v>2.3790405458346169</v>
      </c>
    </row>
    <row r="48" spans="10:20">
      <c r="J48" s="232">
        <v>38</v>
      </c>
      <c r="K48" s="236">
        <f t="shared" si="4"/>
        <v>1.283485182479847E-2</v>
      </c>
      <c r="L48" s="3">
        <f t="shared" si="5"/>
        <v>0.6417425912399235</v>
      </c>
      <c r="M48" s="5">
        <f t="shared" si="6"/>
        <v>143.71665281228448</v>
      </c>
      <c r="N48" s="235">
        <f t="shared" si="0"/>
        <v>0.13558174793611744</v>
      </c>
      <c r="O48" s="126">
        <v>0.75</v>
      </c>
      <c r="P48" s="211">
        <f t="shared" si="1"/>
        <v>35.92916320307112</v>
      </c>
      <c r="Q48" s="126">
        <f t="shared" si="9"/>
        <v>1.8743330562456895</v>
      </c>
      <c r="R48" s="126">
        <f t="shared" si="2"/>
        <v>0.56725014820945918</v>
      </c>
      <c r="S48" s="5">
        <f t="shared" si="3"/>
        <v>20.38082315198394</v>
      </c>
      <c r="T48" s="126">
        <f t="shared" si="7"/>
        <v>2.3968038586639904</v>
      </c>
    </row>
    <row r="49" spans="10:20">
      <c r="J49" s="232">
        <v>39</v>
      </c>
      <c r="K49" s="236">
        <f t="shared" si="4"/>
        <v>1.2514139714279535E-2</v>
      </c>
      <c r="L49" s="3">
        <f t="shared" si="5"/>
        <v>0.62570698571397676</v>
      </c>
      <c r="M49" s="5">
        <f t="shared" si="6"/>
        <v>144.34235979799845</v>
      </c>
      <c r="N49" s="235">
        <f t="shared" si="0"/>
        <v>0.13617203754528154</v>
      </c>
      <c r="O49" s="126">
        <v>0.75</v>
      </c>
      <c r="P49" s="211">
        <f t="shared" si="1"/>
        <v>36.085589949499614</v>
      </c>
      <c r="Q49" s="126">
        <f t="shared" si="9"/>
        <v>1.8868471959599691</v>
      </c>
      <c r="R49" s="126">
        <f t="shared" si="2"/>
        <v>0.5676730796439613</v>
      </c>
      <c r="S49" s="5">
        <f t="shared" si="3"/>
        <v>20.484817977401622</v>
      </c>
      <c r="T49" s="126">
        <f t="shared" si="7"/>
        <v>2.4141363295669374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F0D6-BAEA-4AAA-84F9-EE0CB2FBC46A}">
  <sheetPr>
    <tabColor theme="4" tint="0.79998168889431442"/>
  </sheetPr>
  <dimension ref="N3:Z46"/>
  <sheetViews>
    <sheetView topLeftCell="A8" zoomScale="60" zoomScaleNormal="60" workbookViewId="0">
      <selection activeCell="P23" sqref="P23"/>
    </sheetView>
  </sheetViews>
  <sheetFormatPr defaultRowHeight="15"/>
  <cols>
    <col min="2" max="2" width="3.42578125" customWidth="1"/>
    <col min="5" max="5" width="10.28515625" customWidth="1"/>
    <col min="11" max="11" width="10" customWidth="1"/>
    <col min="13" max="13" width="11.5703125" customWidth="1"/>
    <col min="14" max="14" width="11.7109375" customWidth="1"/>
    <col min="16" max="16" width="10.42578125" customWidth="1"/>
    <col min="18" max="18" width="11.5703125" customWidth="1"/>
    <col min="19" max="19" width="7.5703125" customWidth="1"/>
    <col min="21" max="21" width="9.7109375" customWidth="1"/>
    <col min="32" max="32" width="16" customWidth="1"/>
  </cols>
  <sheetData>
    <row r="3" spans="14:26" ht="18">
      <c r="N3" s="184"/>
    </row>
    <row r="6" spans="14:26">
      <c r="P6" t="s">
        <v>295</v>
      </c>
      <c r="Q6" s="182">
        <v>0.52</v>
      </c>
      <c r="R6" t="s">
        <v>126</v>
      </c>
      <c r="T6" t="s">
        <v>295</v>
      </c>
      <c r="U6" s="182">
        <v>0.52</v>
      </c>
      <c r="V6" t="s">
        <v>126</v>
      </c>
      <c r="X6" t="s">
        <v>295</v>
      </c>
      <c r="Y6" s="182">
        <v>0.52</v>
      </c>
      <c r="Z6" t="s">
        <v>126</v>
      </c>
    </row>
    <row r="7" spans="14:26">
      <c r="P7" t="s">
        <v>296</v>
      </c>
      <c r="Q7" s="182">
        <v>7.9999999999999996E-6</v>
      </c>
      <c r="R7" t="s">
        <v>124</v>
      </c>
      <c r="T7" t="s">
        <v>296</v>
      </c>
      <c r="U7" s="182">
        <v>7.9999999999999996E-6</v>
      </c>
      <c r="V7" t="s">
        <v>124</v>
      </c>
      <c r="X7" t="s">
        <v>296</v>
      </c>
      <c r="Y7" s="182">
        <v>7.9999999999999996E-6</v>
      </c>
      <c r="Z7" t="s">
        <v>124</v>
      </c>
    </row>
    <row r="8" spans="14:26">
      <c r="P8" t="s">
        <v>282</v>
      </c>
      <c r="Q8" s="182">
        <v>5</v>
      </c>
      <c r="R8" t="s">
        <v>124</v>
      </c>
      <c r="T8" t="s">
        <v>281</v>
      </c>
      <c r="U8" s="182">
        <v>0.17</v>
      </c>
      <c r="V8" t="s">
        <v>124</v>
      </c>
      <c r="X8" t="s">
        <v>281</v>
      </c>
      <c r="Y8" s="182">
        <v>0.22</v>
      </c>
      <c r="Z8" t="s">
        <v>124</v>
      </c>
    </row>
    <row r="9" spans="14:26">
      <c r="P9" t="s">
        <v>297</v>
      </c>
      <c r="Q9" s="182">
        <v>20</v>
      </c>
      <c r="T9" t="s">
        <v>297</v>
      </c>
      <c r="U9" s="182">
        <v>0.9</v>
      </c>
      <c r="X9" t="s">
        <v>297</v>
      </c>
      <c r="Y9" s="182">
        <v>0.7</v>
      </c>
    </row>
    <row r="10" spans="14:26">
      <c r="U10" s="182"/>
      <c r="Y10" s="182"/>
    </row>
    <row r="11" spans="14:26" ht="30.75" thickBot="1">
      <c r="N11" s="72" t="s">
        <v>294</v>
      </c>
      <c r="O11" s="71" t="s">
        <v>293</v>
      </c>
      <c r="Q11" s="71" t="s">
        <v>298</v>
      </c>
      <c r="U11" s="71" t="s">
        <v>298</v>
      </c>
      <c r="Y11" s="71" t="s">
        <v>298</v>
      </c>
    </row>
    <row r="12" spans="14:26" ht="15.75" thickTop="1">
      <c r="N12" s="183">
        <v>0</v>
      </c>
      <c r="O12" s="4">
        <f>N12*0.2</f>
        <v>0</v>
      </c>
      <c r="Q12">
        <f t="shared" ref="Q12:Q46" si="0">Q$6*(O12/(O12+Q$7))*(1-O12/Q$8)^Q$9</f>
        <v>0</v>
      </c>
      <c r="U12">
        <f t="shared" ref="U12:U46" si="1">U$6*(O12/(O12+U$7))*(U$8/(O12+U$8))^U$9</f>
        <v>0</v>
      </c>
      <c r="Y12">
        <f t="shared" ref="Y12:Y46" si="2">Y$6*(O12/(O12+Y$7))*(Y$8^Y$9/(O12^Y$9+Y$8^Y$9))</f>
        <v>0</v>
      </c>
    </row>
    <row r="13" spans="14:26">
      <c r="N13" s="183">
        <v>1E-4</v>
      </c>
      <c r="O13" s="4">
        <f t="shared" ref="O13:O46" si="3">N13*0.2</f>
        <v>2.0000000000000002E-5</v>
      </c>
      <c r="Q13">
        <f t="shared" si="0"/>
        <v>0.37139885827197272</v>
      </c>
      <c r="U13">
        <f t="shared" si="1"/>
        <v>0.37138924809243151</v>
      </c>
      <c r="Y13">
        <f t="shared" si="2"/>
        <v>0.370878705236314</v>
      </c>
    </row>
    <row r="14" spans="14:26">
      <c r="N14" s="183">
        <v>2.0000000000000001E-4</v>
      </c>
      <c r="O14" s="4">
        <f t="shared" si="3"/>
        <v>4.0000000000000003E-5</v>
      </c>
      <c r="Q14">
        <f t="shared" si="0"/>
        <v>0.4332640052690806</v>
      </c>
      <c r="U14">
        <f t="shared" si="1"/>
        <v>0.43324158913489724</v>
      </c>
      <c r="Y14">
        <f t="shared" si="2"/>
        <v>0.43229215894703116</v>
      </c>
    </row>
    <row r="15" spans="14:26">
      <c r="N15" s="183">
        <v>2.9999999999999997E-4</v>
      </c>
      <c r="O15" s="4">
        <f t="shared" si="3"/>
        <v>5.9999999999999995E-5</v>
      </c>
      <c r="Q15">
        <f t="shared" si="0"/>
        <v>0.45871342431721401</v>
      </c>
      <c r="U15">
        <f t="shared" si="1"/>
        <v>0.45867783431754877</v>
      </c>
      <c r="Y15">
        <f t="shared" si="2"/>
        <v>0.4573604476285672</v>
      </c>
    </row>
    <row r="16" spans="14:26">
      <c r="N16" s="183">
        <v>4.0000000000000002E-4</v>
      </c>
      <c r="O16" s="4">
        <f t="shared" si="3"/>
        <v>8.0000000000000007E-5</v>
      </c>
      <c r="Q16">
        <f t="shared" si="0"/>
        <v>0.47257602299124701</v>
      </c>
      <c r="U16">
        <f t="shared" si="1"/>
        <v>0.4725271482902233</v>
      </c>
      <c r="Y16">
        <f t="shared" si="2"/>
        <v>0.47088488148202978</v>
      </c>
    </row>
    <row r="17" spans="14:25">
      <c r="N17" s="183">
        <v>5.0000000000000001E-4</v>
      </c>
      <c r="O17" s="4">
        <f t="shared" si="3"/>
        <v>1E-4</v>
      </c>
      <c r="Q17">
        <f t="shared" si="0"/>
        <v>0.4812889254770909</v>
      </c>
      <c r="U17">
        <f t="shared" si="1"/>
        <v>0.48122672188495874</v>
      </c>
      <c r="Y17">
        <f t="shared" si="2"/>
        <v>0.479289172608516</v>
      </c>
    </row>
    <row r="18" spans="14:25">
      <c r="N18" s="183">
        <v>6.9999999999999999E-4</v>
      </c>
      <c r="O18" s="4">
        <f t="shared" si="3"/>
        <v>1.4000000000000001E-4</v>
      </c>
      <c r="Q18">
        <f t="shared" si="0"/>
        <v>0.49161650569234</v>
      </c>
      <c r="U18">
        <f t="shared" si="1"/>
        <v>0.49152759819788122</v>
      </c>
      <c r="Y18">
        <f t="shared" si="2"/>
        <v>0.48906078291286109</v>
      </c>
    </row>
    <row r="19" spans="14:25">
      <c r="N19" s="183">
        <v>1E-3</v>
      </c>
      <c r="O19" s="4">
        <f t="shared" si="3"/>
        <v>2.0000000000000001E-4</v>
      </c>
      <c r="Q19">
        <f t="shared" si="0"/>
        <v>0.49960015196352575</v>
      </c>
      <c r="U19">
        <f t="shared" si="1"/>
        <v>0.49947117925865819</v>
      </c>
      <c r="Y19">
        <f t="shared" si="2"/>
        <v>0.49631209285723227</v>
      </c>
    </row>
    <row r="20" spans="14:25">
      <c r="N20" s="183">
        <v>1.5E-3</v>
      </c>
      <c r="O20" s="4">
        <f t="shared" si="3"/>
        <v>3.0000000000000003E-4</v>
      </c>
      <c r="Q20">
        <f t="shared" si="0"/>
        <v>0.5058860606025859</v>
      </c>
      <c r="U20">
        <f t="shared" si="1"/>
        <v>0.50569042193832525</v>
      </c>
      <c r="Y20">
        <f t="shared" si="2"/>
        <v>0.50154359210299326</v>
      </c>
    </row>
    <row r="21" spans="14:25">
      <c r="N21" s="183">
        <v>2E-3</v>
      </c>
      <c r="O21" s="5">
        <f t="shared" si="3"/>
        <v>4.0000000000000002E-4</v>
      </c>
      <c r="Q21">
        <f t="shared" si="0"/>
        <v>0.50898885491822543</v>
      </c>
      <c r="U21">
        <f t="shared" si="1"/>
        <v>0.50872674450677813</v>
      </c>
      <c r="Y21">
        <f t="shared" si="2"/>
        <v>0.50372343582843992</v>
      </c>
    </row>
    <row r="22" spans="14:25">
      <c r="N22" s="183">
        <v>3.0000000000000001E-3</v>
      </c>
      <c r="O22" s="5">
        <f t="shared" si="3"/>
        <v>6.0000000000000006E-4</v>
      </c>
      <c r="Q22">
        <f t="shared" si="0"/>
        <v>0.51192771877910881</v>
      </c>
      <c r="U22">
        <f t="shared" si="1"/>
        <v>0.51153331059230722</v>
      </c>
      <c r="Y22">
        <f t="shared" si="2"/>
        <v>0.50506035150482997</v>
      </c>
    </row>
    <row r="23" spans="14:25">
      <c r="N23" s="183">
        <v>6.0000000000000001E-3</v>
      </c>
      <c r="O23" s="5">
        <f t="shared" si="3"/>
        <v>1.2000000000000001E-3</v>
      </c>
      <c r="Q23">
        <f t="shared" si="0"/>
        <v>0.5140824662518062</v>
      </c>
      <c r="U23">
        <f t="shared" si="1"/>
        <v>0.5132964968928817</v>
      </c>
      <c r="Y23">
        <f t="shared" si="2"/>
        <v>0.5034438948576011</v>
      </c>
    </row>
    <row r="24" spans="14:25">
      <c r="N24" s="75">
        <v>0.01</v>
      </c>
      <c r="O24" s="5">
        <f t="shared" si="3"/>
        <v>2E-3</v>
      </c>
      <c r="Q24">
        <f t="shared" si="0"/>
        <v>0.51380056785379968</v>
      </c>
      <c r="U24">
        <f t="shared" si="1"/>
        <v>0.51250494232091193</v>
      </c>
      <c r="Y24">
        <f t="shared" si="2"/>
        <v>0.49933248370868122</v>
      </c>
    </row>
    <row r="25" spans="14:25">
      <c r="N25" s="75">
        <v>0.02</v>
      </c>
      <c r="O25" s="5">
        <f t="shared" si="3"/>
        <v>4.0000000000000001E-3</v>
      </c>
      <c r="Q25">
        <f t="shared" si="0"/>
        <v>0.51072148654262406</v>
      </c>
      <c r="U25">
        <f t="shared" si="1"/>
        <v>0.50821248260179352</v>
      </c>
      <c r="Y25">
        <f t="shared" si="2"/>
        <v>0.4893566307556152</v>
      </c>
    </row>
    <row r="26" spans="14:25">
      <c r="N26" s="75">
        <v>0.05</v>
      </c>
      <c r="O26" s="5">
        <f t="shared" si="3"/>
        <v>1.0000000000000002E-2</v>
      </c>
      <c r="Q26">
        <f t="shared" si="0"/>
        <v>0.49919114473790804</v>
      </c>
      <c r="U26">
        <f t="shared" si="1"/>
        <v>0.49353143698847773</v>
      </c>
      <c r="Y26">
        <f t="shared" si="2"/>
        <v>0.46603847303960605</v>
      </c>
    </row>
    <row r="27" spans="14:25">
      <c r="N27" s="75">
        <v>0.1</v>
      </c>
      <c r="O27" s="5">
        <f t="shared" si="3"/>
        <v>2.0000000000000004E-2</v>
      </c>
      <c r="Q27">
        <f t="shared" si="0"/>
        <v>0.47975159695394803</v>
      </c>
      <c r="U27">
        <f t="shared" si="1"/>
        <v>0.47027885155666954</v>
      </c>
      <c r="Y27">
        <f t="shared" si="2"/>
        <v>0.43803364445429627</v>
      </c>
    </row>
    <row r="28" spans="14:25">
      <c r="N28" s="75">
        <v>0.2</v>
      </c>
      <c r="O28" s="5">
        <f t="shared" si="3"/>
        <v>4.0000000000000008E-2</v>
      </c>
      <c r="Q28">
        <f t="shared" si="0"/>
        <v>0.44274119864454847</v>
      </c>
      <c r="U28">
        <f t="shared" si="1"/>
        <v>0.42985616265398108</v>
      </c>
      <c r="Y28">
        <f t="shared" si="2"/>
        <v>0.39893439851486834</v>
      </c>
    </row>
    <row r="29" spans="14:25">
      <c r="N29" s="75">
        <v>0.3</v>
      </c>
      <c r="O29" s="5">
        <f t="shared" si="3"/>
        <v>0.06</v>
      </c>
      <c r="Q29">
        <f t="shared" si="0"/>
        <v>0.40839868338355623</v>
      </c>
      <c r="U29">
        <f t="shared" si="1"/>
        <v>0.39609049284930242</v>
      </c>
      <c r="Y29">
        <f t="shared" si="2"/>
        <v>0.37065725055592286</v>
      </c>
    </row>
    <row r="30" spans="14:25">
      <c r="N30" s="75">
        <v>0.4</v>
      </c>
      <c r="O30" s="5">
        <f t="shared" si="3"/>
        <v>8.0000000000000016E-2</v>
      </c>
      <c r="Q30">
        <f t="shared" si="0"/>
        <v>0.37658401809583719</v>
      </c>
      <c r="U30">
        <f t="shared" si="1"/>
        <v>0.36746665647059468</v>
      </c>
      <c r="Y30">
        <f t="shared" si="2"/>
        <v>0.348357757675678</v>
      </c>
    </row>
    <row r="31" spans="14:25">
      <c r="N31" s="75">
        <v>0.5</v>
      </c>
      <c r="O31" s="5">
        <f t="shared" si="3"/>
        <v>0.1</v>
      </c>
      <c r="Q31">
        <f t="shared" si="0"/>
        <v>0.34712837504264554</v>
      </c>
      <c r="U31">
        <f t="shared" si="1"/>
        <v>0.3428824390158588</v>
      </c>
      <c r="Y31">
        <f t="shared" si="2"/>
        <v>0.32995570594782142</v>
      </c>
    </row>
    <row r="32" spans="14:25">
      <c r="N32" s="75">
        <v>0.6</v>
      </c>
      <c r="O32" s="5">
        <f t="shared" si="3"/>
        <v>0.12</v>
      </c>
      <c r="Q32">
        <f t="shared" si="0"/>
        <v>0.31986796323366878</v>
      </c>
      <c r="U32">
        <f t="shared" si="1"/>
        <v>0.3215290540190312</v>
      </c>
      <c r="Y32">
        <f t="shared" si="2"/>
        <v>0.31432453748476696</v>
      </c>
    </row>
    <row r="33" spans="14:25">
      <c r="N33" s="75">
        <v>0.7</v>
      </c>
      <c r="O33" s="5">
        <f t="shared" si="3"/>
        <v>0.13999999999999999</v>
      </c>
      <c r="Q33">
        <f t="shared" si="0"/>
        <v>0.29464822286308417</v>
      </c>
      <c r="U33">
        <f t="shared" si="1"/>
        <v>0.30280080980988444</v>
      </c>
      <c r="Y33">
        <f t="shared" si="2"/>
        <v>0.30077375305715137</v>
      </c>
    </row>
    <row r="34" spans="14:25">
      <c r="N34" s="75">
        <v>0.8</v>
      </c>
      <c r="O34" s="5">
        <f t="shared" si="3"/>
        <v>0.16000000000000003</v>
      </c>
      <c r="Q34">
        <f t="shared" si="0"/>
        <v>0.27132435272300931</v>
      </c>
      <c r="U34">
        <f t="shared" si="1"/>
        <v>0.28623524771001962</v>
      </c>
      <c r="Y34">
        <f t="shared" si="2"/>
        <v>0.28884543673297802</v>
      </c>
    </row>
    <row r="35" spans="14:25">
      <c r="N35" s="75">
        <v>0.9</v>
      </c>
      <c r="O35" s="5">
        <f t="shared" si="3"/>
        <v>0.18000000000000002</v>
      </c>
      <c r="Q35">
        <f t="shared" si="0"/>
        <v>0.24976105496841278</v>
      </c>
      <c r="U35">
        <f t="shared" si="1"/>
        <v>0.27147311823027165</v>
      </c>
      <c r="Y35">
        <f t="shared" si="2"/>
        <v>0.27821870040740537</v>
      </c>
    </row>
    <row r="36" spans="14:25">
      <c r="N36" s="75">
        <v>1</v>
      </c>
      <c r="O36" s="5">
        <f t="shared" si="3"/>
        <v>0.2</v>
      </c>
      <c r="Q36">
        <f t="shared" si="0"/>
        <v>0.22983207233439862</v>
      </c>
      <c r="U36">
        <f t="shared" si="1"/>
        <v>0.25823104324674873</v>
      </c>
      <c r="Y36">
        <f t="shared" si="2"/>
        <v>0.26865926425238579</v>
      </c>
    </row>
    <row r="37" spans="14:25">
      <c r="N37" s="75">
        <v>1.1000000000000001</v>
      </c>
      <c r="O37" s="5">
        <f t="shared" si="3"/>
        <v>0.22000000000000003</v>
      </c>
      <c r="Q37">
        <f t="shared" si="0"/>
        <v>0.21141967306988246</v>
      </c>
      <c r="U37">
        <f t="shared" si="1"/>
        <v>0.24628243244350953</v>
      </c>
      <c r="Y37">
        <f t="shared" si="2"/>
        <v>0.25999054579833458</v>
      </c>
    </row>
    <row r="38" spans="14:25">
      <c r="N38" s="75">
        <v>1.2</v>
      </c>
      <c r="O38" s="5">
        <f t="shared" si="3"/>
        <v>0.24</v>
      </c>
      <c r="Q38">
        <f t="shared" si="0"/>
        <v>0.19441413396841295</v>
      </c>
      <c r="U38">
        <f t="shared" si="1"/>
        <v>0.2354438905578779</v>
      </c>
      <c r="Y38">
        <f t="shared" si="2"/>
        <v>0.25207600910001166</v>
      </c>
    </row>
    <row r="39" spans="14:25">
      <c r="N39" s="75">
        <v>1.3</v>
      </c>
      <c r="O39" s="5">
        <f t="shared" si="3"/>
        <v>0.26</v>
      </c>
      <c r="Q39">
        <f t="shared" si="0"/>
        <v>0.17871323967835678</v>
      </c>
      <c r="U39">
        <f t="shared" si="1"/>
        <v>0.22556535697951091</v>
      </c>
      <c r="Y39">
        <f t="shared" si="2"/>
        <v>0.24480784526702004</v>
      </c>
    </row>
    <row r="40" spans="14:25">
      <c r="N40" s="75">
        <v>1.4</v>
      </c>
      <c r="O40" s="5">
        <f t="shared" si="3"/>
        <v>0.27999999999999997</v>
      </c>
      <c r="Q40">
        <f t="shared" si="0"/>
        <v>0.16422180504089581</v>
      </c>
      <c r="U40">
        <f t="shared" si="1"/>
        <v>0.21652283372048928</v>
      </c>
      <c r="Y40">
        <f t="shared" si="2"/>
        <v>0.23809941934264786</v>
      </c>
    </row>
    <row r="41" spans="14:25">
      <c r="N41" s="75">
        <v>1.5</v>
      </c>
      <c r="O41" s="5">
        <f t="shared" si="3"/>
        <v>0.30000000000000004</v>
      </c>
      <c r="Q41">
        <f t="shared" si="0"/>
        <v>0.15085122268908838</v>
      </c>
      <c r="U41">
        <f t="shared" si="1"/>
        <v>0.20821294153020542</v>
      </c>
      <c r="Y41">
        <f t="shared" si="2"/>
        <v>0.23188006240974748</v>
      </c>
    </row>
    <row r="42" spans="14:25">
      <c r="N42" s="75">
        <v>1.6</v>
      </c>
      <c r="O42" s="5">
        <f t="shared" si="3"/>
        <v>0.32000000000000006</v>
      </c>
      <c r="Q42">
        <f t="shared" si="0"/>
        <v>0.13851903621760214</v>
      </c>
      <c r="U42">
        <f t="shared" si="1"/>
        <v>0.20054878888680683</v>
      </c>
      <c r="Y42">
        <f t="shared" si="2"/>
        <v>0.22609138037681836</v>
      </c>
    </row>
    <row r="43" spans="14:25">
      <c r="N43" s="75">
        <v>1.7</v>
      </c>
      <c r="O43" s="5">
        <f t="shared" si="3"/>
        <v>0.34</v>
      </c>
      <c r="Q43">
        <f t="shared" si="0"/>
        <v>0.12714853837356421</v>
      </c>
      <c r="U43">
        <f t="shared" si="1"/>
        <v>0.19345679824121229</v>
      </c>
      <c r="Y43">
        <f t="shared" si="2"/>
        <v>0.22068457544940501</v>
      </c>
    </row>
    <row r="44" spans="14:25">
      <c r="N44" s="75">
        <v>1.8</v>
      </c>
      <c r="O44" s="5">
        <f t="shared" si="3"/>
        <v>0.36000000000000004</v>
      </c>
      <c r="Q44">
        <f t="shared" si="0"/>
        <v>0.11666839333048648</v>
      </c>
      <c r="U44">
        <f t="shared" si="1"/>
        <v>0.18687423996389527</v>
      </c>
      <c r="Y44">
        <f t="shared" si="2"/>
        <v>0.21561846250831879</v>
      </c>
    </row>
    <row r="45" spans="14:25">
      <c r="N45" s="75">
        <v>1.9</v>
      </c>
      <c r="O45" s="5">
        <f t="shared" si="3"/>
        <v>0.38</v>
      </c>
      <c r="Q45">
        <f t="shared" si="0"/>
        <v>0.10701228193954933</v>
      </c>
      <c r="U45">
        <f t="shared" si="1"/>
        <v>0.18074729619326305</v>
      </c>
      <c r="Y45">
        <f t="shared" si="2"/>
        <v>0.21085797376139362</v>
      </c>
    </row>
    <row r="46" spans="14:25">
      <c r="N46" s="75">
        <v>2</v>
      </c>
      <c r="O46" s="5">
        <f t="shared" si="3"/>
        <v>0.4</v>
      </c>
      <c r="Q46">
        <f t="shared" si="0"/>
        <v>9.8118568793278418E-2</v>
      </c>
      <c r="U46">
        <f t="shared" si="1"/>
        <v>0.17502952611955816</v>
      </c>
      <c r="Y46">
        <f t="shared" si="2"/>
        <v>0.20637301366483482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5043-67B0-4581-93D6-E2374073999E}">
  <sheetPr>
    <tabColor rgb="FF92D050"/>
  </sheetPr>
  <dimension ref="A2:AA48"/>
  <sheetViews>
    <sheetView showGridLines="0" zoomScale="80" zoomScaleNormal="80" workbookViewId="0">
      <selection activeCell="B28" sqref="B28"/>
    </sheetView>
  </sheetViews>
  <sheetFormatPr defaultRowHeight="15"/>
  <cols>
    <col min="2" max="2" width="23.28515625" customWidth="1"/>
    <col min="3" max="3" width="29" customWidth="1"/>
    <col min="4" max="4" width="8.85546875" customWidth="1"/>
    <col min="5" max="5" width="7.5703125" customWidth="1"/>
    <col min="6" max="6" width="8.85546875" customWidth="1"/>
    <col min="7" max="7" width="11.140625" customWidth="1"/>
    <col min="8" max="8" width="11.28515625" style="3" customWidth="1"/>
    <col min="9" max="9" width="9" style="3" customWidth="1"/>
    <col min="10" max="10" width="11.85546875" style="3" customWidth="1"/>
    <col min="11" max="11" width="14.140625" customWidth="1"/>
    <col min="12" max="12" width="8" style="3" customWidth="1"/>
    <col min="13" max="13" width="9.140625" customWidth="1"/>
    <col min="14" max="14" width="10.42578125" style="3" customWidth="1"/>
    <col min="15" max="15" width="9.140625" customWidth="1"/>
    <col min="16" max="16" width="9.5703125" customWidth="1"/>
  </cols>
  <sheetData>
    <row r="2" spans="1:19" ht="18.75">
      <c r="A2" s="132" t="s">
        <v>208</v>
      </c>
      <c r="K2" s="3"/>
    </row>
    <row r="3" spans="1:19" s="94" customFormat="1" ht="39" customHeight="1">
      <c r="B3" s="133"/>
      <c r="C3" s="133"/>
      <c r="D3" s="134"/>
      <c r="E3" s="135" t="s">
        <v>203</v>
      </c>
      <c r="F3" s="135"/>
      <c r="G3" s="136"/>
      <c r="H3" s="215" t="s">
        <v>204</v>
      </c>
      <c r="I3" s="215"/>
      <c r="J3" s="215" t="s">
        <v>259</v>
      </c>
      <c r="K3" s="215"/>
      <c r="L3" s="135" t="s">
        <v>299</v>
      </c>
    </row>
    <row r="4" spans="1:19" s="66" customFormat="1" ht="49.5" customHeight="1">
      <c r="B4" s="137" t="s">
        <v>85</v>
      </c>
      <c r="C4" s="138" t="s">
        <v>28</v>
      </c>
      <c r="D4" s="91" t="s">
        <v>103</v>
      </c>
      <c r="E4" s="91" t="s">
        <v>99</v>
      </c>
      <c r="F4" s="91" t="s">
        <v>60</v>
      </c>
      <c r="G4" s="91" t="s">
        <v>324</v>
      </c>
      <c r="H4" s="139" t="s">
        <v>107</v>
      </c>
      <c r="I4" s="67" t="s">
        <v>101</v>
      </c>
      <c r="J4" s="139" t="s">
        <v>257</v>
      </c>
      <c r="K4" s="139" t="s">
        <v>311</v>
      </c>
    </row>
    <row r="5" spans="1:19" ht="21.75">
      <c r="D5" s="185" t="s">
        <v>104</v>
      </c>
      <c r="E5" s="140" t="s">
        <v>98</v>
      </c>
      <c r="F5" s="140" t="s">
        <v>60</v>
      </c>
      <c r="G5" s="140"/>
      <c r="H5" s="188" t="s">
        <v>360</v>
      </c>
      <c r="I5" s="141" t="s">
        <v>100</v>
      </c>
      <c r="J5" s="144" t="s">
        <v>214</v>
      </c>
      <c r="K5" s="96" t="s">
        <v>361</v>
      </c>
      <c r="L5" s="16"/>
      <c r="N5"/>
    </row>
    <row r="6" spans="1:19" s="67" customFormat="1" ht="15.75" thickBot="1">
      <c r="B6" s="72"/>
      <c r="C6" s="72"/>
      <c r="D6" s="86" t="s">
        <v>105</v>
      </c>
      <c r="E6" s="86" t="s">
        <v>102</v>
      </c>
      <c r="F6" s="86" t="s">
        <v>60</v>
      </c>
      <c r="G6" s="86"/>
      <c r="H6" s="142" t="s">
        <v>64</v>
      </c>
      <c r="I6" s="142" t="s">
        <v>64</v>
      </c>
      <c r="J6" s="142" t="s">
        <v>75</v>
      </c>
      <c r="K6" s="142" t="s">
        <v>64</v>
      </c>
      <c r="L6" s="142"/>
    </row>
    <row r="7" spans="1:19" ht="24.75" customHeight="1" thickTop="1">
      <c r="B7" s="87" t="s">
        <v>314</v>
      </c>
      <c r="C7" s="87" t="s">
        <v>315</v>
      </c>
      <c r="D7" s="87"/>
      <c r="E7" s="87"/>
      <c r="F7" s="87"/>
      <c r="H7" s="189">
        <v>0.4</v>
      </c>
      <c r="I7" s="88"/>
      <c r="J7" s="88"/>
      <c r="K7" s="88"/>
      <c r="L7" s="88"/>
      <c r="M7" s="67"/>
      <c r="N7" s="190" t="s">
        <v>316</v>
      </c>
      <c r="O7" s="88"/>
    </row>
    <row r="8" spans="1:19" ht="18.75">
      <c r="A8" t="s">
        <v>110</v>
      </c>
      <c r="B8" s="87" t="s">
        <v>109</v>
      </c>
      <c r="C8" s="87" t="s">
        <v>258</v>
      </c>
      <c r="D8" s="167">
        <v>0.1</v>
      </c>
      <c r="E8" s="90">
        <v>37</v>
      </c>
      <c r="F8" s="90">
        <v>7.1</v>
      </c>
      <c r="G8" s="107" t="s">
        <v>81</v>
      </c>
      <c r="H8" s="166">
        <v>1.25</v>
      </c>
      <c r="I8" s="96">
        <v>0.75</v>
      </c>
      <c r="J8" s="96"/>
      <c r="K8" s="96"/>
      <c r="L8" s="88"/>
      <c r="M8" s="67"/>
      <c r="N8" s="67"/>
      <c r="O8" s="96"/>
    </row>
    <row r="9" spans="1:19" ht="18.75">
      <c r="B9" s="87" t="s">
        <v>326</v>
      </c>
      <c r="C9" s="87" t="s">
        <v>258</v>
      </c>
      <c r="D9" s="167"/>
      <c r="E9" s="90"/>
      <c r="F9" s="90"/>
      <c r="G9" s="107"/>
      <c r="H9" s="187">
        <v>1.9199999999999998E-2</v>
      </c>
      <c r="I9" s="96"/>
      <c r="J9" s="96">
        <v>0</v>
      </c>
      <c r="K9" s="96"/>
      <c r="L9" s="88"/>
      <c r="M9" s="67"/>
      <c r="N9" s="67"/>
      <c r="O9" s="96">
        <v>3.45</v>
      </c>
      <c r="P9" t="s">
        <v>362</v>
      </c>
      <c r="Q9">
        <f>O9/180.12</f>
        <v>1.9153897401732178E-2</v>
      </c>
      <c r="R9" t="s">
        <v>11</v>
      </c>
      <c r="S9" t="e">
        <f>O9/#REF!</f>
        <v>#REF!</v>
      </c>
    </row>
    <row r="10" spans="1:19" ht="18.75">
      <c r="B10" s="87" t="s">
        <v>320</v>
      </c>
      <c r="C10" s="87" t="s">
        <v>353</v>
      </c>
      <c r="D10" s="167">
        <v>0.1</v>
      </c>
      <c r="E10" s="90">
        <v>37</v>
      </c>
      <c r="F10" s="90">
        <v>7.2</v>
      </c>
      <c r="G10" s="107" t="s">
        <v>81</v>
      </c>
      <c r="H10" s="187">
        <v>3.4000000000000002E-2</v>
      </c>
      <c r="I10" s="96"/>
      <c r="J10" s="109">
        <f>0.0042*24</f>
        <v>0.1008</v>
      </c>
      <c r="K10" s="191">
        <f>0.00241/180.12*1000</f>
        <v>1.3379968909615811E-2</v>
      </c>
      <c r="L10" s="192" t="s">
        <v>355</v>
      </c>
      <c r="M10" s="67"/>
      <c r="N10">
        <v>6.13E-3</v>
      </c>
      <c r="O10" t="s">
        <v>322</v>
      </c>
      <c r="P10">
        <f>N10/180.12</f>
        <v>3.4032866977570507E-5</v>
      </c>
      <c r="Q10" t="s">
        <v>323</v>
      </c>
      <c r="S10">
        <f>P10*1000</f>
        <v>3.4032866977570506E-2</v>
      </c>
    </row>
    <row r="11" spans="1:19" ht="18.75">
      <c r="B11" s="88" t="s">
        <v>334</v>
      </c>
      <c r="C11" s="87" t="s">
        <v>354</v>
      </c>
      <c r="D11" s="167">
        <v>0.1</v>
      </c>
      <c r="E11" s="90">
        <v>37</v>
      </c>
      <c r="F11" s="90">
        <v>7.2</v>
      </c>
      <c r="G11" s="107" t="s">
        <v>81</v>
      </c>
      <c r="H11" s="187">
        <v>2.4E-2</v>
      </c>
      <c r="I11" s="96"/>
      <c r="J11" s="109">
        <f>0.00628*24</f>
        <v>0.15071999999999999</v>
      </c>
      <c r="K11" s="191">
        <f>0.0433/180.12*1000</f>
        <v>0.24039529202753718</v>
      </c>
      <c r="L11" s="192" t="s">
        <v>355</v>
      </c>
      <c r="M11" s="67"/>
      <c r="N11">
        <v>1.2E-2</v>
      </c>
      <c r="O11" t="s">
        <v>322</v>
      </c>
      <c r="P11">
        <f>N11/180.12</f>
        <v>6.6622251832111927E-5</v>
      </c>
      <c r="Q11" t="s">
        <v>323</v>
      </c>
      <c r="S11">
        <f>P11*1000</f>
        <v>6.6622251832111928E-2</v>
      </c>
    </row>
    <row r="12" spans="1:19" ht="18.75">
      <c r="A12" s="237"/>
      <c r="B12" s="238" t="s">
        <v>327</v>
      </c>
      <c r="C12" s="238"/>
      <c r="D12" s="239"/>
      <c r="E12" s="239"/>
      <c r="F12" s="239"/>
      <c r="G12" s="240" t="s">
        <v>328</v>
      </c>
      <c r="H12" s="241">
        <v>1</v>
      </c>
      <c r="I12" s="242"/>
      <c r="J12" s="243"/>
      <c r="K12" s="244"/>
      <c r="L12" s="245"/>
      <c r="M12" s="246"/>
      <c r="N12" s="237"/>
    </row>
    <row r="13" spans="1:19" ht="18.75">
      <c r="A13" s="237"/>
      <c r="B13" s="238" t="s">
        <v>321</v>
      </c>
      <c r="C13" s="238" t="s">
        <v>258</v>
      </c>
      <c r="D13" s="239"/>
      <c r="E13" s="239"/>
      <c r="F13" s="239"/>
      <c r="G13" s="240"/>
      <c r="H13" s="241">
        <v>0.49</v>
      </c>
      <c r="I13" s="242"/>
      <c r="J13" s="242"/>
      <c r="K13" s="242"/>
      <c r="L13" s="245"/>
      <c r="M13" s="246"/>
      <c r="N13" s="237"/>
    </row>
    <row r="14" spans="1:19" ht="18.75">
      <c r="A14" s="237"/>
      <c r="B14" s="238" t="s">
        <v>329</v>
      </c>
      <c r="C14" s="238"/>
      <c r="D14" s="239"/>
      <c r="E14" s="239"/>
      <c r="F14" s="239"/>
      <c r="G14" s="240" t="s">
        <v>328</v>
      </c>
      <c r="H14" s="241">
        <v>4.79</v>
      </c>
      <c r="I14" s="242"/>
      <c r="J14" s="243"/>
      <c r="K14" s="244"/>
      <c r="L14" s="245"/>
      <c r="M14" s="246"/>
      <c r="N14" s="237"/>
    </row>
    <row r="15" spans="1:19" ht="18.75">
      <c r="A15" s="237"/>
      <c r="B15" s="238" t="s">
        <v>332</v>
      </c>
      <c r="C15" s="238"/>
      <c r="D15" s="239"/>
      <c r="E15" s="239"/>
      <c r="F15" s="239"/>
      <c r="G15" s="240"/>
      <c r="H15" s="247">
        <v>0.75</v>
      </c>
      <c r="I15" s="242"/>
      <c r="J15" s="243"/>
      <c r="K15" s="244"/>
      <c r="L15" s="245"/>
      <c r="M15" s="246"/>
      <c r="N15" s="237"/>
    </row>
    <row r="16" spans="1:19" ht="18.75">
      <c r="A16" s="237"/>
      <c r="B16" s="238" t="s">
        <v>400</v>
      </c>
      <c r="C16" s="238"/>
      <c r="D16" s="239"/>
      <c r="E16" s="239"/>
      <c r="F16" s="239"/>
      <c r="G16" s="240"/>
      <c r="H16" s="247">
        <v>0.13</v>
      </c>
      <c r="I16" s="242"/>
      <c r="J16" s="243"/>
      <c r="K16" s="244"/>
      <c r="L16" s="245"/>
      <c r="M16" s="246"/>
      <c r="N16" s="237"/>
    </row>
    <row r="17" spans="1:27" ht="18.75">
      <c r="A17" s="237"/>
      <c r="B17" s="238" t="s">
        <v>330</v>
      </c>
      <c r="C17" s="238"/>
      <c r="D17" s="239"/>
      <c r="E17" s="239"/>
      <c r="F17" s="239"/>
      <c r="G17" s="240"/>
      <c r="H17" s="248">
        <v>8.4000000000000005E-2</v>
      </c>
      <c r="I17" s="237"/>
      <c r="J17" s="237"/>
      <c r="K17" s="237"/>
      <c r="L17" s="245"/>
      <c r="M17" s="246"/>
      <c r="N17" s="246"/>
      <c r="AA17" s="108"/>
    </row>
    <row r="18" spans="1:27" ht="18.75">
      <c r="A18" s="237"/>
      <c r="B18" s="238" t="s">
        <v>333</v>
      </c>
      <c r="C18" s="238"/>
      <c r="D18" s="249"/>
      <c r="E18" s="250"/>
      <c r="F18" s="250"/>
      <c r="G18" s="251"/>
      <c r="H18" s="241">
        <v>1.45</v>
      </c>
      <c r="I18" s="237"/>
      <c r="J18" s="245"/>
      <c r="K18" s="245"/>
      <c r="L18" s="245"/>
      <c r="M18" s="246"/>
      <c r="N18" s="246"/>
    </row>
    <row r="19" spans="1:27" ht="18.75">
      <c r="A19" s="237"/>
      <c r="B19" s="252" t="s">
        <v>331</v>
      </c>
      <c r="C19" s="238" t="s">
        <v>119</v>
      </c>
      <c r="D19" s="249">
        <v>0</v>
      </c>
      <c r="E19" s="250">
        <v>37</v>
      </c>
      <c r="F19" s="240" t="s">
        <v>118</v>
      </c>
      <c r="G19" s="240"/>
      <c r="H19" s="241">
        <f>R19</f>
        <v>5.678285968028419</v>
      </c>
      <c r="I19" s="237"/>
      <c r="J19" s="245"/>
      <c r="K19" s="245"/>
      <c r="L19" s="245"/>
      <c r="M19" s="237" t="s">
        <v>112</v>
      </c>
      <c r="N19" s="237"/>
      <c r="O19" t="s">
        <v>106</v>
      </c>
      <c r="P19">
        <v>1.0229999999999999</v>
      </c>
      <c r="Q19" t="s">
        <v>121</v>
      </c>
      <c r="R19" s="74">
        <f>P19/180.16*1000</f>
        <v>5.678285968028419</v>
      </c>
      <c r="S19" t="s">
        <v>124</v>
      </c>
      <c r="T19" t="s">
        <v>122</v>
      </c>
      <c r="U19">
        <v>0.05</v>
      </c>
      <c r="V19" t="s">
        <v>123</v>
      </c>
      <c r="W19" s="108">
        <f>U19*24</f>
        <v>1.2000000000000002</v>
      </c>
      <c r="X19" t="s">
        <v>126</v>
      </c>
    </row>
    <row r="20" spans="1:27" ht="18.75">
      <c r="A20" s="237"/>
      <c r="B20" s="252"/>
      <c r="C20" s="238" t="s">
        <v>120</v>
      </c>
      <c r="D20" s="249">
        <v>0</v>
      </c>
      <c r="E20" s="250">
        <v>37</v>
      </c>
      <c r="F20" s="240" t="s">
        <v>118</v>
      </c>
      <c r="G20" s="240"/>
      <c r="H20" s="241">
        <f>R20</f>
        <v>3.6856127886323269</v>
      </c>
      <c r="I20" s="237"/>
      <c r="J20" s="245"/>
      <c r="K20" s="245"/>
      <c r="L20" s="245"/>
      <c r="M20" s="237"/>
      <c r="N20" s="237"/>
      <c r="O20" t="s">
        <v>106</v>
      </c>
      <c r="P20">
        <v>0.66400000000000003</v>
      </c>
      <c r="Q20" t="s">
        <v>121</v>
      </c>
      <c r="R20" s="74">
        <f t="shared" ref="R20:R22" si="0">P20/180.16*1000</f>
        <v>3.6856127886323269</v>
      </c>
      <c r="S20" t="s">
        <v>124</v>
      </c>
      <c r="T20" t="s">
        <v>122</v>
      </c>
      <c r="U20">
        <v>0.04</v>
      </c>
      <c r="V20" t="s">
        <v>123</v>
      </c>
      <c r="W20" s="108">
        <f t="shared" ref="W20:W22" si="1">U20*24</f>
        <v>0.96</v>
      </c>
      <c r="X20" t="s">
        <v>126</v>
      </c>
    </row>
    <row r="21" spans="1:27" ht="18.75">
      <c r="A21" s="237"/>
      <c r="B21" s="252"/>
      <c r="C21" s="238" t="s">
        <v>119</v>
      </c>
      <c r="D21" s="249">
        <v>0</v>
      </c>
      <c r="E21" s="250">
        <v>33</v>
      </c>
      <c r="F21" s="240" t="s">
        <v>118</v>
      </c>
      <c r="G21" s="240"/>
      <c r="H21" s="241">
        <f>R21</f>
        <v>1.5874777975133214</v>
      </c>
      <c r="I21" s="237"/>
      <c r="J21" s="245"/>
      <c r="K21" s="245"/>
      <c r="L21" s="245"/>
      <c r="M21" s="237"/>
      <c r="N21" s="237"/>
      <c r="O21" t="s">
        <v>106</v>
      </c>
      <c r="P21">
        <v>0.28599999999999998</v>
      </c>
      <c r="Q21" t="s">
        <v>121</v>
      </c>
      <c r="R21" s="74">
        <f t="shared" si="0"/>
        <v>1.5874777975133214</v>
      </c>
      <c r="S21" t="s">
        <v>124</v>
      </c>
      <c r="T21" t="s">
        <v>122</v>
      </c>
      <c r="U21">
        <v>3.7999999999999999E-2</v>
      </c>
      <c r="V21" t="s">
        <v>123</v>
      </c>
      <c r="W21" s="108">
        <f t="shared" si="1"/>
        <v>0.91199999999999992</v>
      </c>
      <c r="X21" t="s">
        <v>126</v>
      </c>
    </row>
    <row r="22" spans="1:27" ht="18.75">
      <c r="A22" s="237"/>
      <c r="B22" s="252"/>
      <c r="C22" s="238" t="s">
        <v>120</v>
      </c>
      <c r="D22" s="249">
        <v>0</v>
      </c>
      <c r="E22" s="250">
        <v>33</v>
      </c>
      <c r="F22" s="240" t="s">
        <v>118</v>
      </c>
      <c r="G22" s="240"/>
      <c r="H22" s="241">
        <f>R22</f>
        <v>3.6856127886323269</v>
      </c>
      <c r="I22" s="237"/>
      <c r="J22" s="245"/>
      <c r="K22" s="245"/>
      <c r="L22" s="245"/>
      <c r="M22" s="237"/>
      <c r="N22" s="237"/>
      <c r="O22" t="s">
        <v>106</v>
      </c>
      <c r="P22">
        <v>0.66400000000000003</v>
      </c>
      <c r="Q22" t="s">
        <v>121</v>
      </c>
      <c r="R22" s="74">
        <f t="shared" si="0"/>
        <v>3.6856127886323269</v>
      </c>
      <c r="S22" t="s">
        <v>124</v>
      </c>
      <c r="T22" t="s">
        <v>122</v>
      </c>
      <c r="U22">
        <v>0.04</v>
      </c>
      <c r="V22" t="s">
        <v>123</v>
      </c>
      <c r="W22" s="108">
        <f t="shared" si="1"/>
        <v>0.96</v>
      </c>
      <c r="X22" t="s">
        <v>126</v>
      </c>
    </row>
    <row r="23" spans="1:27" ht="8.25" customHeight="1">
      <c r="A23" s="237"/>
      <c r="B23" s="253"/>
      <c r="C23" s="254"/>
      <c r="D23" s="255"/>
      <c r="E23" s="256"/>
      <c r="F23" s="256"/>
      <c r="G23" s="257"/>
      <c r="H23" s="258"/>
      <c r="I23" s="259"/>
      <c r="J23" s="259"/>
      <c r="K23" s="259"/>
      <c r="L23" s="259"/>
      <c r="M23" s="237"/>
      <c r="N23" s="237"/>
    </row>
    <row r="24" spans="1:27" ht="18.75">
      <c r="A24" s="237"/>
      <c r="B24" s="260" t="s">
        <v>207</v>
      </c>
      <c r="C24" s="238"/>
      <c r="D24" s="249" t="s">
        <v>209</v>
      </c>
      <c r="E24" s="261"/>
      <c r="F24" s="261"/>
      <c r="G24" s="262"/>
      <c r="H24" s="241">
        <f>AVERAGE(H7:H23)</f>
        <v>1.5661368339253996</v>
      </c>
      <c r="I24" s="237"/>
      <c r="J24" s="242"/>
      <c r="K24" s="237"/>
      <c r="L24" s="237"/>
      <c r="M24" s="237"/>
      <c r="N24" s="237"/>
    </row>
    <row r="25" spans="1:27" ht="18.75">
      <c r="A25" s="237"/>
      <c r="B25" s="260"/>
      <c r="C25" s="238"/>
      <c r="D25" s="263" t="s">
        <v>212</v>
      </c>
      <c r="E25" s="261"/>
      <c r="F25" s="261"/>
      <c r="G25" s="262"/>
      <c r="H25" s="241">
        <f>AVERAGE(H7:H18)</f>
        <v>0.86843333333333339</v>
      </c>
      <c r="I25" s="237"/>
      <c r="J25" s="242"/>
      <c r="K25" s="237"/>
      <c r="L25" s="237"/>
      <c r="M25" s="237"/>
      <c r="N25" s="237"/>
    </row>
    <row r="26" spans="1:27" ht="19.5" thickBot="1">
      <c r="A26" s="237"/>
      <c r="B26" s="264"/>
      <c r="C26" s="264"/>
      <c r="D26" s="265" t="s">
        <v>213</v>
      </c>
      <c r="E26" s="264"/>
      <c r="F26" s="264"/>
      <c r="G26" s="266"/>
      <c r="H26" s="267">
        <f>AVERAGE(H19:H25)</f>
        <v>2.8452599183441873</v>
      </c>
      <c r="I26" s="268"/>
      <c r="J26" s="268"/>
      <c r="K26" s="266"/>
      <c r="L26" s="268"/>
      <c r="M26" s="237"/>
      <c r="N26" s="237"/>
    </row>
    <row r="27" spans="1:27" ht="15" customHeight="1">
      <c r="A27" s="237"/>
      <c r="B27" s="238" t="s">
        <v>312</v>
      </c>
      <c r="C27" s="238"/>
      <c r="D27" s="238"/>
      <c r="E27" s="238"/>
      <c r="F27" s="238"/>
      <c r="G27" s="238"/>
      <c r="H27" s="245"/>
      <c r="I27" s="245"/>
      <c r="J27" s="245"/>
      <c r="K27" s="237"/>
      <c r="L27" s="245"/>
      <c r="M27" s="237"/>
      <c r="N27" s="237"/>
    </row>
    <row r="28" spans="1:27" ht="17.25" customHeight="1">
      <c r="A28" s="237"/>
      <c r="B28" s="269" t="s">
        <v>313</v>
      </c>
      <c r="C28" s="237"/>
      <c r="D28" s="237"/>
      <c r="E28" s="237"/>
      <c r="F28" s="237"/>
      <c r="G28" s="237"/>
      <c r="H28" s="270"/>
      <c r="I28" s="270"/>
      <c r="J28" s="245"/>
      <c r="K28" s="237"/>
      <c r="L28" s="245"/>
      <c r="M28" s="237"/>
      <c r="N28" s="237"/>
    </row>
    <row r="29" spans="1:27" ht="13.5" customHeight="1">
      <c r="A29" s="237"/>
      <c r="B29" s="269" t="s">
        <v>313</v>
      </c>
      <c r="C29" s="237"/>
      <c r="D29" s="237"/>
      <c r="E29" s="237"/>
      <c r="F29" s="237"/>
      <c r="G29" s="237"/>
      <c r="H29" s="270"/>
      <c r="I29" s="270"/>
      <c r="J29" s="245"/>
      <c r="K29" s="237"/>
      <c r="L29" s="245"/>
      <c r="M29" s="237"/>
      <c r="N29" s="270"/>
    </row>
    <row r="30" spans="1:27" ht="13.5" customHeight="1">
      <c r="A30" s="237"/>
      <c r="B30" s="237"/>
      <c r="C30" s="237"/>
      <c r="D30" s="237"/>
      <c r="E30" s="237"/>
      <c r="F30" s="237"/>
      <c r="G30" s="237"/>
      <c r="H30" s="270"/>
      <c r="I30" s="270"/>
      <c r="J30" s="245"/>
      <c r="K30" s="237"/>
      <c r="L30" s="245"/>
      <c r="M30" s="237"/>
      <c r="N30" s="270"/>
    </row>
    <row r="31" spans="1:27" ht="13.5" customHeight="1">
      <c r="J31" s="88"/>
      <c r="L31" s="88"/>
    </row>
    <row r="32" spans="1:27" ht="13.5" customHeight="1">
      <c r="J32" s="88"/>
      <c r="L32" s="88"/>
    </row>
    <row r="33" spans="2:14" ht="13.5" customHeight="1">
      <c r="J33" s="88"/>
      <c r="L33" s="88"/>
    </row>
    <row r="34" spans="2:14" ht="13.5" customHeight="1">
      <c r="J34" s="88"/>
      <c r="L34" s="88"/>
    </row>
    <row r="35" spans="2:14" ht="13.5" customHeight="1">
      <c r="J35" s="88"/>
      <c r="L35" s="88"/>
    </row>
    <row r="36" spans="2:14" ht="13.5" customHeight="1">
      <c r="J36" s="88"/>
      <c r="L36" s="88"/>
    </row>
    <row r="37" spans="2:14" ht="15" customHeight="1">
      <c r="B37" s="1"/>
      <c r="C37" s="1"/>
      <c r="D37" s="65"/>
      <c r="E37" s="87"/>
      <c r="F37" s="87"/>
      <c r="G37" s="87"/>
      <c r="H37" s="88"/>
      <c r="I37" s="88"/>
      <c r="J37" s="88"/>
    </row>
    <row r="38" spans="2:14" ht="15.75">
      <c r="J38" s="88"/>
      <c r="N38" s="88"/>
    </row>
    <row r="39" spans="2:14">
      <c r="D39" s="99"/>
    </row>
    <row r="41" spans="2:14">
      <c r="C41" s="98"/>
      <c r="D41" s="100"/>
    </row>
    <row r="42" spans="2:14">
      <c r="C42" s="98"/>
      <c r="D42" s="99"/>
    </row>
    <row r="43" spans="2:14">
      <c r="B43" s="1"/>
      <c r="C43" s="1"/>
    </row>
    <row r="44" spans="2:14" ht="15.75">
      <c r="B44" s="103"/>
      <c r="D44" s="104"/>
    </row>
    <row r="45" spans="2:14">
      <c r="B45" s="103"/>
      <c r="D45" s="105"/>
    </row>
    <row r="46" spans="2:14">
      <c r="B46" s="106"/>
      <c r="D46" s="101"/>
    </row>
    <row r="47" spans="2:14">
      <c r="B47" s="103"/>
    </row>
    <row r="48" spans="2:14">
      <c r="B48" s="103"/>
    </row>
  </sheetData>
  <mergeCells count="2">
    <mergeCell ref="H3:I3"/>
    <mergeCell ref="J3:K3"/>
  </mergeCells>
  <phoneticPr fontId="20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CF463-C431-4554-943D-755ED778F6DA}">
  <sheetPr>
    <tabColor theme="4" tint="0.79998168889431442"/>
  </sheetPr>
  <dimension ref="A1:I25"/>
  <sheetViews>
    <sheetView topLeftCell="A4" zoomScale="70" zoomScaleNormal="70" workbookViewId="0">
      <selection activeCell="AE28" sqref="AE28"/>
    </sheetView>
  </sheetViews>
  <sheetFormatPr defaultColWidth="9.140625" defaultRowHeight="18.75"/>
  <cols>
    <col min="1" max="1" width="9.28515625" style="94" bestFit="1" customWidth="1"/>
    <col min="2" max="2" width="11.85546875" style="94" customWidth="1"/>
    <col min="3" max="4" width="9.28515625" style="94" bestFit="1" customWidth="1"/>
    <col min="5" max="16384" width="9.140625" style="94"/>
  </cols>
  <sheetData>
    <row r="1" spans="1:9">
      <c r="A1" s="132" t="s">
        <v>356</v>
      </c>
    </row>
    <row r="3" spans="1:9">
      <c r="A3" s="94" t="s">
        <v>399</v>
      </c>
      <c r="F3" s="94" t="s">
        <v>398</v>
      </c>
    </row>
    <row r="4" spans="1:9">
      <c r="A4" s="166" t="s">
        <v>157</v>
      </c>
      <c r="B4" s="166"/>
      <c r="C4" s="166" t="s">
        <v>358</v>
      </c>
      <c r="D4" s="96"/>
      <c r="E4" s="96"/>
      <c r="F4" s="166" t="s">
        <v>157</v>
      </c>
      <c r="G4" s="166"/>
      <c r="H4" s="166" t="s">
        <v>358</v>
      </c>
      <c r="I4" s="96"/>
    </row>
    <row r="5" spans="1:9" ht="19.5" thickBot="1">
      <c r="A5" s="212" t="s">
        <v>280</v>
      </c>
      <c r="B5" s="212" t="s">
        <v>64</v>
      </c>
      <c r="C5" s="212" t="s">
        <v>136</v>
      </c>
      <c r="D5" s="212" t="s">
        <v>75</v>
      </c>
      <c r="E5" s="212"/>
      <c r="F5" s="212" t="s">
        <v>280</v>
      </c>
      <c r="G5" s="212" t="s">
        <v>64</v>
      </c>
      <c r="H5" s="212" t="s">
        <v>136</v>
      </c>
      <c r="I5" s="212" t="s">
        <v>75</v>
      </c>
    </row>
    <row r="6" spans="1:9" ht="19.5" thickTop="1">
      <c r="A6" s="96">
        <v>8.9999999999999993E-3</v>
      </c>
      <c r="B6" s="213">
        <f>A6/180.12*1000</f>
        <v>4.9966688874083939E-2</v>
      </c>
      <c r="C6" s="96">
        <v>1.2500000000000001E-2</v>
      </c>
      <c r="D6" s="214">
        <f>C6*24</f>
        <v>0.30000000000000004</v>
      </c>
      <c r="E6" s="96"/>
      <c r="F6" s="96">
        <v>8.0000000000000002E-3</v>
      </c>
      <c r="G6" s="213">
        <f>F6/180.12*1000</f>
        <v>4.4414834554741281E-2</v>
      </c>
      <c r="H6" s="96">
        <v>5.0000000000000001E-3</v>
      </c>
      <c r="I6" s="214">
        <f>H6*24</f>
        <v>0.12</v>
      </c>
    </row>
    <row r="7" spans="1:9">
      <c r="A7" s="96">
        <v>8.9999999999999993E-3</v>
      </c>
      <c r="B7" s="213">
        <f t="shared" ref="B7:B25" si="0">A7/180.12*1000</f>
        <v>4.9966688874083939E-2</v>
      </c>
      <c r="C7" s="96">
        <v>1.4999999999999999E-2</v>
      </c>
      <c r="D7" s="214">
        <f t="shared" ref="D7:D25" si="1">C7*24</f>
        <v>0.36</v>
      </c>
      <c r="E7" s="96"/>
      <c r="F7" s="96">
        <v>8.9999999999999993E-3</v>
      </c>
      <c r="G7" s="213">
        <f t="shared" ref="G7:G21" si="2">F7/180.12*1000</f>
        <v>4.9966688874083939E-2</v>
      </c>
      <c r="H7" s="96">
        <v>3.0000000000000001E-3</v>
      </c>
      <c r="I7" s="214">
        <f t="shared" ref="I7:I21" si="3">H7*24</f>
        <v>7.2000000000000008E-2</v>
      </c>
    </row>
    <row r="8" spans="1:9">
      <c r="A8" s="96">
        <v>1.0999999999999999E-2</v>
      </c>
      <c r="B8" s="213">
        <f t="shared" si="0"/>
        <v>6.1070397512769263E-2</v>
      </c>
      <c r="C8" s="96">
        <v>2.1999999999999999E-2</v>
      </c>
      <c r="D8" s="214">
        <f t="shared" si="1"/>
        <v>0.52800000000000002</v>
      </c>
      <c r="E8" s="96"/>
      <c r="F8" s="96">
        <v>8.9999999999999993E-3</v>
      </c>
      <c r="G8" s="213">
        <f t="shared" si="2"/>
        <v>4.9966688874083939E-2</v>
      </c>
      <c r="H8" s="96">
        <v>2.0999999999999999E-3</v>
      </c>
      <c r="I8" s="214">
        <f t="shared" si="3"/>
        <v>5.04E-2</v>
      </c>
    </row>
    <row r="9" spans="1:9">
      <c r="A9" s="96">
        <v>8.9999999999999993E-3</v>
      </c>
      <c r="B9" s="213">
        <f t="shared" si="0"/>
        <v>4.9966688874083939E-2</v>
      </c>
      <c r="C9" s="96">
        <v>2.4E-2</v>
      </c>
      <c r="D9" s="214">
        <f t="shared" si="1"/>
        <v>0.57600000000000007</v>
      </c>
      <c r="E9" s="96"/>
      <c r="F9" s="96">
        <v>8.9999999999999993E-3</v>
      </c>
      <c r="G9" s="213">
        <f t="shared" si="2"/>
        <v>4.9966688874083939E-2</v>
      </c>
      <c r="H9" s="96">
        <v>1E-3</v>
      </c>
      <c r="I9" s="214">
        <f t="shared" si="3"/>
        <v>2.4E-2</v>
      </c>
    </row>
    <row r="10" spans="1:9">
      <c r="A10" s="96">
        <v>8.9999999999999993E-3</v>
      </c>
      <c r="B10" s="213">
        <f t="shared" si="0"/>
        <v>4.9966688874083939E-2</v>
      </c>
      <c r="C10" s="96">
        <v>2.5000000000000001E-2</v>
      </c>
      <c r="D10" s="214">
        <f t="shared" si="1"/>
        <v>0.60000000000000009</v>
      </c>
      <c r="E10" s="96"/>
      <c r="F10" s="96">
        <v>9.4999999999999998E-3</v>
      </c>
      <c r="G10" s="213">
        <f t="shared" si="2"/>
        <v>5.2742616033755269E-2</v>
      </c>
      <c r="H10" s="96">
        <v>1.1000000000000001E-3</v>
      </c>
      <c r="I10" s="214">
        <f t="shared" si="3"/>
        <v>2.64E-2</v>
      </c>
    </row>
    <row r="11" spans="1:9">
      <c r="A11" s="96">
        <v>1.15E-2</v>
      </c>
      <c r="B11" s="213">
        <f t="shared" si="0"/>
        <v>6.3846324672440599E-2</v>
      </c>
      <c r="C11" s="96">
        <v>2.4E-2</v>
      </c>
      <c r="D11" s="214">
        <f t="shared" si="1"/>
        <v>0.57600000000000007</v>
      </c>
      <c r="E11" s="96"/>
      <c r="F11" s="96">
        <v>9.5999999999999992E-3</v>
      </c>
      <c r="G11" s="213">
        <f t="shared" si="2"/>
        <v>5.3297801465689534E-2</v>
      </c>
      <c r="H11" s="96">
        <v>2.2000000000000001E-3</v>
      </c>
      <c r="I11" s="214">
        <f t="shared" si="3"/>
        <v>5.28E-2</v>
      </c>
    </row>
    <row r="12" spans="1:9">
      <c r="A12" s="96">
        <v>0.01</v>
      </c>
      <c r="B12" s="213">
        <f t="shared" si="0"/>
        <v>5.5518543193426605E-2</v>
      </c>
      <c r="C12" s="96">
        <v>2.5999999999999999E-2</v>
      </c>
      <c r="D12" s="214">
        <f t="shared" si="1"/>
        <v>0.624</v>
      </c>
      <c r="E12" s="96"/>
      <c r="F12" s="96">
        <v>1.4500000000000001E-2</v>
      </c>
      <c r="G12" s="213">
        <f t="shared" si="2"/>
        <v>8.0501887630468574E-2</v>
      </c>
      <c r="H12" s="96">
        <v>1.0499999999999999E-3</v>
      </c>
      <c r="I12" s="214">
        <f t="shared" si="3"/>
        <v>2.52E-2</v>
      </c>
    </row>
    <row r="13" spans="1:9">
      <c r="A13" s="96">
        <v>1.0500000000000001E-2</v>
      </c>
      <c r="B13" s="213">
        <f t="shared" si="0"/>
        <v>5.8294470353097934E-2</v>
      </c>
      <c r="C13" s="96">
        <v>3.0499999999999999E-2</v>
      </c>
      <c r="D13" s="214">
        <f t="shared" si="1"/>
        <v>0.73199999999999998</v>
      </c>
      <c r="E13" s="96"/>
      <c r="F13" s="96">
        <v>1.2500000000000001E-2</v>
      </c>
      <c r="G13" s="213">
        <f t="shared" si="2"/>
        <v>6.9398178991783258E-2</v>
      </c>
      <c r="H13" s="96">
        <v>8.5000000000000006E-3</v>
      </c>
      <c r="I13" s="214">
        <f t="shared" si="3"/>
        <v>0.20400000000000001</v>
      </c>
    </row>
    <row r="14" spans="1:9">
      <c r="A14" s="96">
        <v>1.24E-2</v>
      </c>
      <c r="B14" s="213">
        <f t="shared" si="0"/>
        <v>6.8842993559848978E-2</v>
      </c>
      <c r="C14" s="96">
        <v>3.0700000000000002E-2</v>
      </c>
      <c r="D14" s="214">
        <f t="shared" si="1"/>
        <v>0.73680000000000001</v>
      </c>
      <c r="E14" s="96"/>
      <c r="F14" s="96">
        <v>1.6500000000000001E-2</v>
      </c>
      <c r="G14" s="213">
        <f t="shared" si="2"/>
        <v>9.1605596269153905E-2</v>
      </c>
      <c r="H14" s="96">
        <v>2E-3</v>
      </c>
      <c r="I14" s="214">
        <f t="shared" si="3"/>
        <v>4.8000000000000001E-2</v>
      </c>
    </row>
    <row r="15" spans="1:9">
      <c r="A15" s="96">
        <v>1.2999999999999999E-2</v>
      </c>
      <c r="B15" s="213">
        <f t="shared" si="0"/>
        <v>7.2174106151454587E-2</v>
      </c>
      <c r="C15" s="96">
        <v>0.04</v>
      </c>
      <c r="D15" s="214">
        <f t="shared" si="1"/>
        <v>0.96</v>
      </c>
      <c r="E15" s="96"/>
      <c r="F15" s="96">
        <v>2.1499999999999998E-2</v>
      </c>
      <c r="G15" s="213">
        <f t="shared" si="2"/>
        <v>0.11936486786586718</v>
      </c>
      <c r="H15" s="96">
        <v>6.4999999999999997E-4</v>
      </c>
      <c r="I15" s="214">
        <f t="shared" si="3"/>
        <v>1.5599999999999999E-2</v>
      </c>
    </row>
    <row r="16" spans="1:9">
      <c r="A16" s="96">
        <v>1.6E-2</v>
      </c>
      <c r="B16" s="213">
        <f t="shared" si="0"/>
        <v>8.8829669109482562E-2</v>
      </c>
      <c r="C16" s="96">
        <v>4.1000000000000002E-2</v>
      </c>
      <c r="D16" s="214">
        <f t="shared" si="1"/>
        <v>0.98399999999999999</v>
      </c>
      <c r="E16" s="96"/>
      <c r="F16" s="96">
        <v>3.0499999999999999E-2</v>
      </c>
      <c r="G16" s="213">
        <f t="shared" si="2"/>
        <v>0.16933155673995115</v>
      </c>
      <c r="H16" s="96">
        <v>5.5000000000000003E-4</v>
      </c>
      <c r="I16" s="214">
        <f t="shared" si="3"/>
        <v>1.32E-2</v>
      </c>
    </row>
    <row r="17" spans="1:9">
      <c r="A17" s="96">
        <v>1.7500000000000002E-2</v>
      </c>
      <c r="B17" s="213">
        <f t="shared" si="0"/>
        <v>9.7157450588496563E-2</v>
      </c>
      <c r="C17" s="96">
        <v>4.2000000000000003E-2</v>
      </c>
      <c r="D17" s="214">
        <f t="shared" si="1"/>
        <v>1.008</v>
      </c>
      <c r="E17" s="96"/>
      <c r="F17" s="96">
        <v>3.8300000000000001E-2</v>
      </c>
      <c r="G17" s="213">
        <f t="shared" si="2"/>
        <v>0.21263602043082391</v>
      </c>
      <c r="H17" s="96">
        <v>4.6999999999999999E-4</v>
      </c>
      <c r="I17" s="214">
        <f t="shared" si="3"/>
        <v>1.128E-2</v>
      </c>
    </row>
    <row r="18" spans="1:9">
      <c r="A18" s="96">
        <v>2.1499999999999998E-2</v>
      </c>
      <c r="B18" s="213">
        <f t="shared" si="0"/>
        <v>0.11936486786586718</v>
      </c>
      <c r="C18" s="96">
        <v>4.65E-2</v>
      </c>
      <c r="D18" s="214">
        <f t="shared" si="1"/>
        <v>1.1160000000000001</v>
      </c>
      <c r="E18" s="96"/>
      <c r="F18" s="96">
        <v>4.7E-2</v>
      </c>
      <c r="G18" s="213">
        <f t="shared" si="2"/>
        <v>0.26093715300910503</v>
      </c>
      <c r="H18" s="96">
        <v>4.0000000000000002E-4</v>
      </c>
      <c r="I18" s="214">
        <f t="shared" si="3"/>
        <v>9.6000000000000009E-3</v>
      </c>
    </row>
    <row r="19" spans="1:9">
      <c r="A19" s="96">
        <v>0.03</v>
      </c>
      <c r="B19" s="213">
        <f t="shared" si="0"/>
        <v>0.16655562958027981</v>
      </c>
      <c r="C19" s="96">
        <v>5.0999999999999997E-2</v>
      </c>
      <c r="D19" s="214">
        <f t="shared" si="1"/>
        <v>1.224</v>
      </c>
      <c r="E19" s="96"/>
      <c r="F19" s="96">
        <v>6.4000000000000001E-2</v>
      </c>
      <c r="G19" s="213">
        <f t="shared" si="2"/>
        <v>0.35531867643793025</v>
      </c>
      <c r="H19" s="96">
        <v>3.8000000000000002E-4</v>
      </c>
      <c r="I19" s="214">
        <f t="shared" si="3"/>
        <v>9.1199999999999996E-3</v>
      </c>
    </row>
    <row r="20" spans="1:9">
      <c r="A20" s="96">
        <v>3.0499999999999999E-2</v>
      </c>
      <c r="B20" s="213">
        <f t="shared" si="0"/>
        <v>0.16933155673995115</v>
      </c>
      <c r="C20" s="96">
        <v>5.3999999999999999E-2</v>
      </c>
      <c r="D20" s="214">
        <f t="shared" si="1"/>
        <v>1.296</v>
      </c>
      <c r="E20" s="96"/>
      <c r="F20" s="96">
        <v>6.5000000000000002E-2</v>
      </c>
      <c r="G20" s="213">
        <f t="shared" si="2"/>
        <v>0.36087053075727293</v>
      </c>
      <c r="H20" s="96">
        <v>5.9999999999999995E-4</v>
      </c>
      <c r="I20" s="214">
        <f t="shared" si="3"/>
        <v>1.44E-2</v>
      </c>
    </row>
    <row r="21" spans="1:9">
      <c r="A21" s="96">
        <v>3.9E-2</v>
      </c>
      <c r="B21" s="213">
        <f t="shared" si="0"/>
        <v>0.21652231845436376</v>
      </c>
      <c r="C21" s="96">
        <v>5.2499999999999998E-2</v>
      </c>
      <c r="D21" s="214">
        <f t="shared" si="1"/>
        <v>1.26</v>
      </c>
      <c r="E21" s="96"/>
      <c r="F21" s="96">
        <v>8.7999999999999995E-2</v>
      </c>
      <c r="G21" s="213">
        <f t="shared" si="2"/>
        <v>0.4885631801021541</v>
      </c>
      <c r="H21" s="96">
        <v>1E-3</v>
      </c>
      <c r="I21" s="214">
        <f t="shared" si="3"/>
        <v>2.4E-2</v>
      </c>
    </row>
    <row r="22" spans="1:9">
      <c r="A22" s="96">
        <v>4.7500000000000001E-2</v>
      </c>
      <c r="B22" s="213">
        <f t="shared" si="0"/>
        <v>0.26371308016877637</v>
      </c>
      <c r="C22" s="96">
        <v>5.6000000000000001E-2</v>
      </c>
      <c r="D22" s="214">
        <f t="shared" si="1"/>
        <v>1.3440000000000001</v>
      </c>
      <c r="E22" s="96"/>
    </row>
    <row r="23" spans="1:9">
      <c r="A23" s="96">
        <v>6.4000000000000001E-2</v>
      </c>
      <c r="B23" s="213">
        <f t="shared" si="0"/>
        <v>0.35531867643793025</v>
      </c>
      <c r="C23" s="96">
        <v>5.5E-2</v>
      </c>
      <c r="D23" s="214">
        <f t="shared" si="1"/>
        <v>1.32</v>
      </c>
      <c r="E23" s="96"/>
    </row>
    <row r="24" spans="1:9">
      <c r="A24" s="96">
        <v>8.6999999999999994E-2</v>
      </c>
      <c r="B24" s="213">
        <f t="shared" si="0"/>
        <v>0.48301132578281142</v>
      </c>
      <c r="C24" s="96">
        <v>5.8999999999999997E-2</v>
      </c>
      <c r="D24" s="214">
        <f t="shared" si="1"/>
        <v>1.4159999999999999</v>
      </c>
      <c r="E24" s="96"/>
    </row>
    <row r="25" spans="1:9">
      <c r="A25" s="96" t="s">
        <v>359</v>
      </c>
      <c r="B25" s="213" t="e">
        <f t="shared" si="0"/>
        <v>#VALUE!</v>
      </c>
      <c r="C25" s="96">
        <v>6.3E-2</v>
      </c>
      <c r="D25" s="214">
        <f t="shared" si="1"/>
        <v>1.512</v>
      </c>
      <c r="E25" s="9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86A3-CBB3-402C-900B-39434EC2465E}">
  <sheetPr>
    <tabColor rgb="FF92D050"/>
  </sheetPr>
  <dimension ref="A2:AA30"/>
  <sheetViews>
    <sheetView showGridLines="0" zoomScale="70" zoomScaleNormal="70" workbookViewId="0">
      <selection activeCell="O20" sqref="O20"/>
    </sheetView>
  </sheetViews>
  <sheetFormatPr defaultRowHeight="15"/>
  <cols>
    <col min="2" max="2" width="23.7109375" customWidth="1"/>
    <col min="3" max="3" width="27.42578125" customWidth="1"/>
    <col min="4" max="4" width="12.85546875" customWidth="1"/>
    <col min="5" max="5" width="11.7109375" customWidth="1"/>
    <col min="6" max="6" width="9" customWidth="1"/>
    <col min="7" max="7" width="10.42578125" customWidth="1"/>
    <col min="8" max="8" width="16.28515625" style="3" customWidth="1"/>
    <col min="9" max="9" width="11" style="3" customWidth="1"/>
    <col min="10" max="10" width="12.140625" style="3" customWidth="1"/>
    <col min="11" max="11" width="14.140625" customWidth="1"/>
    <col min="12" max="13" width="10.42578125" style="3" customWidth="1"/>
    <col min="14" max="14" width="9.140625" customWidth="1"/>
    <col min="15" max="15" width="10.42578125" style="3" customWidth="1"/>
    <col min="16" max="16" width="9.140625" customWidth="1"/>
    <col min="17" max="17" width="4.85546875" customWidth="1"/>
  </cols>
  <sheetData>
    <row r="2" spans="1:24" ht="18.75">
      <c r="A2" s="132" t="s">
        <v>210</v>
      </c>
      <c r="K2" s="3"/>
    </row>
    <row r="3" spans="1:24" s="94" customFormat="1" ht="37.5" customHeight="1">
      <c r="B3" s="133"/>
      <c r="C3" s="133"/>
      <c r="D3" s="134"/>
      <c r="E3" s="135" t="s">
        <v>325</v>
      </c>
      <c r="F3" s="136"/>
      <c r="G3" s="136"/>
      <c r="H3" s="215" t="s">
        <v>204</v>
      </c>
      <c r="I3" s="215"/>
      <c r="J3" s="215" t="s">
        <v>259</v>
      </c>
      <c r="K3" s="215"/>
      <c r="L3" s="135" t="s">
        <v>299</v>
      </c>
    </row>
    <row r="4" spans="1:24" s="66" customFormat="1" ht="47.25">
      <c r="B4" s="137" t="s">
        <v>85</v>
      </c>
      <c r="C4" s="138" t="s">
        <v>28</v>
      </c>
      <c r="D4" s="91" t="s">
        <v>205</v>
      </c>
      <c r="E4" s="91" t="s">
        <v>206</v>
      </c>
      <c r="F4" s="91" t="s">
        <v>60</v>
      </c>
      <c r="G4" s="91" t="s">
        <v>324</v>
      </c>
      <c r="H4" s="139" t="s">
        <v>108</v>
      </c>
      <c r="I4" s="67" t="s">
        <v>101</v>
      </c>
      <c r="J4" s="139" t="s">
        <v>257</v>
      </c>
      <c r="K4" s="139" t="s">
        <v>311</v>
      </c>
      <c r="L4" s="67"/>
    </row>
    <row r="5" spans="1:24" ht="21.75">
      <c r="D5" s="140" t="s">
        <v>104</v>
      </c>
      <c r="E5" s="140" t="s">
        <v>98</v>
      </c>
      <c r="F5" s="140" t="s">
        <v>60</v>
      </c>
      <c r="G5" s="140"/>
      <c r="H5" s="140" t="s">
        <v>211</v>
      </c>
      <c r="I5" s="141" t="s">
        <v>100</v>
      </c>
      <c r="J5" s="144" t="s">
        <v>214</v>
      </c>
      <c r="K5" s="96" t="s">
        <v>215</v>
      </c>
      <c r="L5" s="85"/>
      <c r="M5"/>
      <c r="O5"/>
    </row>
    <row r="6" spans="1:24" s="67" customFormat="1" ht="15.75" thickBot="1">
      <c r="B6" s="72"/>
      <c r="C6" s="72"/>
      <c r="D6" s="86" t="s">
        <v>105</v>
      </c>
      <c r="E6" s="86" t="s">
        <v>102</v>
      </c>
      <c r="F6" s="86" t="s">
        <v>60</v>
      </c>
      <c r="G6" s="86"/>
      <c r="H6" s="142" t="s">
        <v>64</v>
      </c>
      <c r="I6" s="142" t="s">
        <v>64</v>
      </c>
      <c r="J6" s="142" t="s">
        <v>75</v>
      </c>
      <c r="K6" s="142" t="s">
        <v>64</v>
      </c>
      <c r="L6" s="142"/>
    </row>
    <row r="7" spans="1:24" ht="21" customHeight="1" thickTop="1">
      <c r="B7" s="87" t="s">
        <v>314</v>
      </c>
      <c r="C7" s="87" t="s">
        <v>315</v>
      </c>
      <c r="D7" s="87"/>
      <c r="E7" s="87"/>
      <c r="F7" s="87"/>
      <c r="H7" s="187">
        <v>0.35</v>
      </c>
      <c r="I7" s="96">
        <v>0.05</v>
      </c>
      <c r="J7" s="88"/>
      <c r="K7" s="88"/>
      <c r="L7" s="88"/>
      <c r="M7"/>
      <c r="O7"/>
    </row>
    <row r="8" spans="1:24" ht="18.75">
      <c r="A8" t="s">
        <v>110</v>
      </c>
      <c r="B8" s="89" t="s">
        <v>109</v>
      </c>
      <c r="C8" s="87" t="s">
        <v>258</v>
      </c>
      <c r="D8" s="167">
        <v>0.1</v>
      </c>
      <c r="E8" s="90">
        <v>37</v>
      </c>
      <c r="F8" s="90">
        <v>7.1</v>
      </c>
      <c r="G8" s="107" t="s">
        <v>81</v>
      </c>
      <c r="H8" s="187">
        <f>(0.3+0.44)/2</f>
        <v>0.37</v>
      </c>
      <c r="I8" s="96">
        <f>(0.44-0.3)/2</f>
        <v>7.0000000000000007E-2</v>
      </c>
      <c r="J8" s="96"/>
      <c r="K8" s="96"/>
      <c r="L8" s="88"/>
      <c r="M8"/>
      <c r="O8"/>
    </row>
    <row r="9" spans="1:24" ht="18.75">
      <c r="B9" s="89" t="s">
        <v>93</v>
      </c>
      <c r="C9" s="87" t="s">
        <v>318</v>
      </c>
      <c r="D9" s="167">
        <v>0.05</v>
      </c>
      <c r="E9" s="90">
        <v>37</v>
      </c>
      <c r="F9" s="90">
        <v>7.1</v>
      </c>
      <c r="G9" s="107"/>
      <c r="H9" s="187">
        <v>0.8</v>
      </c>
      <c r="I9" s="96"/>
      <c r="J9" s="96"/>
      <c r="K9" s="96"/>
      <c r="L9" s="88"/>
      <c r="M9"/>
      <c r="O9"/>
      <c r="X9" t="e">
        <f>T9/V10</f>
        <v>#DIV/0!</v>
      </c>
    </row>
    <row r="10" spans="1:24" ht="18.75">
      <c r="B10" s="89" t="s">
        <v>261</v>
      </c>
      <c r="C10" s="87" t="s">
        <v>258</v>
      </c>
      <c r="D10" s="90"/>
      <c r="E10" s="90"/>
      <c r="F10" s="90"/>
      <c r="G10" s="107" t="s">
        <v>84</v>
      </c>
      <c r="H10" s="187">
        <v>0.15</v>
      </c>
      <c r="I10" s="96"/>
      <c r="J10" s="96"/>
      <c r="K10" s="96"/>
      <c r="L10" s="88"/>
      <c r="M10"/>
      <c r="O10"/>
    </row>
    <row r="11" spans="1:24" ht="18.75">
      <c r="B11" s="89" t="s">
        <v>317</v>
      </c>
      <c r="C11" s="87" t="s">
        <v>319</v>
      </c>
      <c r="D11" s="90"/>
      <c r="E11" s="90"/>
      <c r="F11" s="90"/>
      <c r="G11" s="107"/>
      <c r="H11" s="187">
        <v>0.496</v>
      </c>
      <c r="I11" s="96"/>
      <c r="J11" s="109">
        <f>0.0119*24</f>
        <v>0.28560000000000002</v>
      </c>
      <c r="K11" s="191">
        <f>5.359/146</f>
        <v>3.6705479452054796E-2</v>
      </c>
      <c r="L11" s="88"/>
      <c r="M11"/>
      <c r="O11"/>
    </row>
    <row r="12" spans="1:24" ht="18.75">
      <c r="B12" s="271" t="s">
        <v>320</v>
      </c>
      <c r="C12" s="238" t="s">
        <v>336</v>
      </c>
      <c r="D12" s="239"/>
      <c r="E12" s="239"/>
      <c r="F12" s="239"/>
      <c r="G12" s="240"/>
      <c r="H12" s="247">
        <v>0.26</v>
      </c>
      <c r="I12" s="270"/>
      <c r="J12" s="270"/>
      <c r="K12" s="237"/>
      <c r="L12" s="88" t="s">
        <v>338</v>
      </c>
      <c r="M12"/>
    </row>
    <row r="13" spans="1:24" ht="18.75">
      <c r="B13" s="271" t="s">
        <v>117</v>
      </c>
      <c r="C13" s="238" t="s">
        <v>92</v>
      </c>
      <c r="D13" s="249">
        <v>0.05</v>
      </c>
      <c r="E13" s="250">
        <v>37</v>
      </c>
      <c r="F13" s="240" t="s">
        <v>127</v>
      </c>
      <c r="G13" s="240" t="s">
        <v>84</v>
      </c>
      <c r="H13" s="248">
        <v>8.8999999999999996E-2</v>
      </c>
      <c r="I13" s="237"/>
      <c r="J13" s="242">
        <v>0.158</v>
      </c>
      <c r="K13" s="242">
        <v>0.254</v>
      </c>
      <c r="L13" s="192" t="s">
        <v>340</v>
      </c>
      <c r="M13" s="67"/>
      <c r="N13" s="3"/>
      <c r="O13"/>
    </row>
    <row r="14" spans="1:24" ht="18.75">
      <c r="B14" s="271" t="s">
        <v>329</v>
      </c>
      <c r="C14" s="238"/>
      <c r="D14" s="239"/>
      <c r="E14" s="239"/>
      <c r="F14" s="239"/>
      <c r="G14" s="240" t="s">
        <v>328</v>
      </c>
      <c r="H14" s="247">
        <v>3.2000000000000001E-2</v>
      </c>
      <c r="I14" s="242"/>
      <c r="J14" s="243"/>
      <c r="K14" s="244"/>
      <c r="L14" s="88"/>
      <c r="M14" s="67"/>
      <c r="O14"/>
    </row>
    <row r="15" spans="1:24" ht="18.75">
      <c r="B15" s="271" t="s">
        <v>332</v>
      </c>
      <c r="C15" s="238"/>
      <c r="D15" s="239"/>
      <c r="E15" s="239"/>
      <c r="F15" s="239"/>
      <c r="G15" s="240"/>
      <c r="H15" s="247">
        <v>7.4999999999999997E-2</v>
      </c>
      <c r="I15" s="242"/>
      <c r="J15" s="243"/>
      <c r="K15" s="244"/>
      <c r="L15" s="88"/>
      <c r="M15" s="67"/>
      <c r="O15"/>
    </row>
    <row r="16" spans="1:24" ht="15.75">
      <c r="B16" s="271" t="s">
        <v>125</v>
      </c>
      <c r="C16" s="238" t="s">
        <v>96</v>
      </c>
      <c r="D16" s="239"/>
      <c r="E16" s="239"/>
      <c r="F16" s="239"/>
      <c r="G16" s="240" t="s">
        <v>337</v>
      </c>
      <c r="H16" s="272"/>
      <c r="I16" s="237"/>
      <c r="J16" s="237"/>
      <c r="K16" s="237"/>
      <c r="L16" s="88"/>
      <c r="M16"/>
      <c r="O16"/>
    </row>
    <row r="17" spans="2:27" ht="18.75">
      <c r="B17" s="271" t="s">
        <v>400</v>
      </c>
      <c r="C17" s="238"/>
      <c r="D17" s="239"/>
      <c r="E17" s="239"/>
      <c r="F17" s="239"/>
      <c r="G17" s="240"/>
      <c r="H17" s="247">
        <v>0.08</v>
      </c>
      <c r="I17" s="237"/>
      <c r="J17" s="237"/>
      <c r="K17" s="237"/>
      <c r="L17" s="88"/>
      <c r="M17"/>
      <c r="O17"/>
    </row>
    <row r="18" spans="2:27" ht="18.75">
      <c r="B18" s="271" t="s">
        <v>330</v>
      </c>
      <c r="C18" s="238"/>
      <c r="D18" s="239"/>
      <c r="E18" s="239"/>
      <c r="F18" s="239"/>
      <c r="G18" s="240"/>
      <c r="H18" s="248">
        <v>4.7E-2</v>
      </c>
      <c r="I18" s="237"/>
      <c r="J18" s="237"/>
      <c r="K18" s="237"/>
      <c r="L18" s="88"/>
      <c r="M18" s="67"/>
      <c r="N18" s="67"/>
      <c r="O18"/>
      <c r="AA18" s="108"/>
    </row>
    <row r="19" spans="2:27" ht="18.75">
      <c r="B19" s="271" t="s">
        <v>111</v>
      </c>
      <c r="C19" s="238" t="s">
        <v>88</v>
      </c>
      <c r="D19" s="249">
        <v>0</v>
      </c>
      <c r="E19" s="250">
        <v>37</v>
      </c>
      <c r="F19" s="250">
        <v>7</v>
      </c>
      <c r="G19" s="240" t="s">
        <v>328</v>
      </c>
      <c r="H19" s="248">
        <v>2.5</v>
      </c>
      <c r="I19" s="237"/>
      <c r="J19" s="245"/>
      <c r="K19" s="245"/>
      <c r="L19" s="88"/>
      <c r="M19"/>
      <c r="O19"/>
    </row>
    <row r="20" spans="2:27" ht="18.75">
      <c r="B20" s="253" t="s">
        <v>114</v>
      </c>
      <c r="C20" s="254"/>
      <c r="D20" s="255"/>
      <c r="E20" s="256"/>
      <c r="F20" s="256"/>
      <c r="G20" s="257"/>
      <c r="H20" s="258"/>
      <c r="I20" s="259"/>
      <c r="J20" s="259"/>
      <c r="K20" s="259"/>
      <c r="L20" s="85"/>
      <c r="M20"/>
      <c r="O20"/>
    </row>
    <row r="21" spans="2:27" ht="18.75">
      <c r="B21" s="260" t="s">
        <v>207</v>
      </c>
      <c r="C21" s="238"/>
      <c r="D21" s="263" t="s">
        <v>209</v>
      </c>
      <c r="E21" s="261"/>
      <c r="F21" s="261"/>
      <c r="G21" s="261"/>
      <c r="H21" s="241">
        <f>AVERAGE(H7:H20)</f>
        <v>0.43741666666666673</v>
      </c>
      <c r="I21" s="237"/>
      <c r="J21" s="245"/>
      <c r="K21" s="245"/>
      <c r="L21" s="88"/>
      <c r="M21"/>
      <c r="O21"/>
    </row>
    <row r="22" spans="2:27" ht="18.75">
      <c r="B22" s="260"/>
      <c r="C22" s="238"/>
      <c r="D22" s="263" t="s">
        <v>212</v>
      </c>
      <c r="E22" s="261"/>
      <c r="F22" s="261"/>
      <c r="G22" s="261"/>
      <c r="H22" s="241">
        <f>AVERAGE(H7:H18)</f>
        <v>0.24990909090909097</v>
      </c>
      <c r="I22" s="237"/>
      <c r="J22" s="245"/>
      <c r="K22" s="245"/>
      <c r="L22" s="88"/>
      <c r="M22"/>
      <c r="O22"/>
    </row>
    <row r="23" spans="2:27" ht="18.75">
      <c r="B23" s="260"/>
      <c r="C23" s="238"/>
      <c r="D23" s="263" t="s">
        <v>213</v>
      </c>
      <c r="E23" s="261"/>
      <c r="F23" s="261"/>
      <c r="G23" s="261"/>
      <c r="H23" s="241">
        <f>AVERAGE(H19)</f>
        <v>2.5</v>
      </c>
      <c r="I23" s="237"/>
      <c r="J23" s="245"/>
      <c r="K23" s="245"/>
      <c r="L23" s="88"/>
      <c r="M23"/>
      <c r="O23"/>
    </row>
    <row r="24" spans="2:27" ht="6.75" customHeight="1" thickBot="1">
      <c r="B24" s="264"/>
      <c r="C24" s="264"/>
      <c r="D24" s="264"/>
      <c r="E24" s="264"/>
      <c r="F24" s="264"/>
      <c r="G24" s="264"/>
      <c r="H24" s="268"/>
      <c r="I24" s="266"/>
      <c r="J24" s="266"/>
      <c r="K24" s="266"/>
      <c r="L24" s="193"/>
      <c r="M24"/>
      <c r="O24"/>
    </row>
    <row r="25" spans="2:27" ht="16.5" customHeight="1">
      <c r="B25" s="238" t="s">
        <v>312</v>
      </c>
      <c r="C25" s="238"/>
      <c r="D25" s="238"/>
      <c r="E25" s="238"/>
      <c r="F25" s="238"/>
      <c r="G25" s="238"/>
      <c r="H25" s="245"/>
      <c r="I25" s="237"/>
      <c r="J25" s="237"/>
      <c r="K25" s="237"/>
      <c r="M25"/>
      <c r="O25"/>
    </row>
    <row r="26" spans="2:27" ht="16.5" customHeight="1">
      <c r="B26" s="273" t="s">
        <v>338</v>
      </c>
      <c r="C26" s="237" t="s">
        <v>339</v>
      </c>
      <c r="D26" s="238"/>
      <c r="E26" s="238"/>
      <c r="F26" s="238"/>
      <c r="G26" s="238"/>
      <c r="H26" s="245"/>
      <c r="I26" s="237"/>
      <c r="J26" s="237"/>
      <c r="K26" s="237"/>
      <c r="M26"/>
      <c r="O26"/>
    </row>
    <row r="27" spans="2:27" ht="16.5" customHeight="1">
      <c r="B27" s="274" t="s">
        <v>340</v>
      </c>
      <c r="C27" s="238" t="s">
        <v>341</v>
      </c>
      <c r="D27" s="238"/>
      <c r="E27" s="238"/>
      <c r="F27" s="238"/>
      <c r="G27" s="238"/>
      <c r="H27" s="245"/>
      <c r="I27" s="237"/>
      <c r="J27" s="237"/>
      <c r="K27" s="237"/>
      <c r="M27"/>
      <c r="O27"/>
    </row>
    <row r="28" spans="2:27" ht="16.5" customHeight="1">
      <c r="B28" s="238"/>
      <c r="C28" s="238"/>
      <c r="D28" s="238"/>
      <c r="E28" s="238"/>
      <c r="F28" s="238"/>
      <c r="G28" s="238"/>
      <c r="H28" s="245"/>
      <c r="I28" s="237"/>
      <c r="J28" s="237"/>
      <c r="K28" s="237"/>
      <c r="M28"/>
      <c r="O28"/>
    </row>
    <row r="29" spans="2:27" ht="15.75">
      <c r="J29" s="88"/>
    </row>
    <row r="30" spans="2:27" ht="15.75">
      <c r="J30" s="88"/>
    </row>
  </sheetData>
  <mergeCells count="2">
    <mergeCell ref="H3:I3"/>
    <mergeCell ref="J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DA8B-F269-49E9-9E05-27E4CC86A4C7}">
  <sheetPr>
    <tabColor theme="4" tint="0.79998168889431442"/>
  </sheetPr>
  <dimension ref="C2:AA48"/>
  <sheetViews>
    <sheetView tabSelected="1" zoomScale="90" zoomScaleNormal="90" workbookViewId="0">
      <selection activeCell="A2" sqref="A2"/>
    </sheetView>
  </sheetViews>
  <sheetFormatPr defaultRowHeight="15"/>
  <sheetData>
    <row r="2" spans="3:25">
      <c r="T2" t="s">
        <v>290</v>
      </c>
    </row>
    <row r="3" spans="3:25">
      <c r="I3" s="1" t="s">
        <v>157</v>
      </c>
      <c r="L3" s="1" t="s">
        <v>135</v>
      </c>
      <c r="M3" t="s">
        <v>141</v>
      </c>
      <c r="O3" t="s">
        <v>132</v>
      </c>
      <c r="T3" t="s">
        <v>291</v>
      </c>
      <c r="U3" s="131">
        <v>6.6E-3</v>
      </c>
      <c r="V3" s="182">
        <f>U3*24</f>
        <v>0.15839999999999999</v>
      </c>
      <c r="W3" t="s">
        <v>126</v>
      </c>
      <c r="Y3">
        <f>U3/U4</f>
        <v>2.5984251968503937E-2</v>
      </c>
    </row>
    <row r="4" spans="3:25" s="66" customFormat="1" ht="15.75" thickBot="1">
      <c r="I4" s="66" t="s">
        <v>121</v>
      </c>
      <c r="J4" s="66" t="s">
        <v>124</v>
      </c>
      <c r="L4" s="71" t="s">
        <v>64</v>
      </c>
      <c r="M4" s="71" t="s">
        <v>136</v>
      </c>
      <c r="N4" s="71" t="s">
        <v>75</v>
      </c>
      <c r="O4" s="71" t="s">
        <v>136</v>
      </c>
      <c r="P4" s="71" t="s">
        <v>75</v>
      </c>
      <c r="R4"/>
      <c r="S4"/>
      <c r="T4" t="s">
        <v>292</v>
      </c>
      <c r="U4" s="182">
        <v>0.254</v>
      </c>
      <c r="V4"/>
      <c r="W4" t="s">
        <v>124</v>
      </c>
      <c r="X4"/>
      <c r="Y4"/>
    </row>
    <row r="5" spans="3:25" ht="15.75" thickTop="1">
      <c r="C5" s="11" t="s">
        <v>0</v>
      </c>
      <c r="D5" s="12">
        <v>11.5</v>
      </c>
      <c r="E5" s="9" t="s">
        <v>1</v>
      </c>
      <c r="R5" s="69" t="s">
        <v>135</v>
      </c>
      <c r="S5" s="3" t="s">
        <v>141</v>
      </c>
      <c r="U5" t="s">
        <v>141</v>
      </c>
      <c r="V5" t="s">
        <v>141</v>
      </c>
    </row>
    <row r="6" spans="3:25" ht="15.75" thickBot="1">
      <c r="C6" s="10" t="s">
        <v>2</v>
      </c>
      <c r="D6" s="13">
        <f>PI()/6*D5^3/1000</f>
        <v>0.79632828783806264</v>
      </c>
      <c r="E6" s="9" t="s">
        <v>3</v>
      </c>
      <c r="I6">
        <v>4.5</v>
      </c>
      <c r="L6">
        <v>0</v>
      </c>
      <c r="M6">
        <v>6.5500000000000003E-3</v>
      </c>
      <c r="N6">
        <f>M6*24</f>
        <v>0.15720000000000001</v>
      </c>
      <c r="O6">
        <v>0</v>
      </c>
      <c r="P6">
        <f>O6*24</f>
        <v>0</v>
      </c>
      <c r="R6" s="72" t="s">
        <v>64</v>
      </c>
      <c r="S6" s="72" t="s">
        <v>136</v>
      </c>
      <c r="U6" s="172" t="s">
        <v>136</v>
      </c>
      <c r="V6" s="172" t="s">
        <v>75</v>
      </c>
    </row>
    <row r="7" spans="3:25" ht="15.75" thickTop="1">
      <c r="C7" s="10" t="s">
        <v>4</v>
      </c>
      <c r="D7" s="12">
        <v>1.06</v>
      </c>
      <c r="E7" s="9" t="s">
        <v>5</v>
      </c>
      <c r="I7">
        <v>4.5</v>
      </c>
      <c r="L7">
        <v>0.05</v>
      </c>
      <c r="M7">
        <v>6.45E-3</v>
      </c>
      <c r="N7">
        <f t="shared" ref="N7:N17" si="0">M7*24</f>
        <v>0.15479999999999999</v>
      </c>
      <c r="O7">
        <v>1.4E-2</v>
      </c>
      <c r="P7">
        <f t="shared" ref="P7:P17" si="1">O7*24</f>
        <v>0.33600000000000002</v>
      </c>
      <c r="R7" s="3"/>
      <c r="S7" s="3"/>
    </row>
    <row r="8" spans="3:25">
      <c r="C8" s="11" t="s">
        <v>6</v>
      </c>
      <c r="D8" s="15">
        <f>D6*D7*1000</f>
        <v>844.10798510834638</v>
      </c>
      <c r="E8" s="9" t="s">
        <v>7</v>
      </c>
      <c r="I8">
        <v>4.5</v>
      </c>
      <c r="L8">
        <v>0.1</v>
      </c>
      <c r="M8">
        <v>2.8E-3</v>
      </c>
      <c r="N8">
        <f t="shared" si="0"/>
        <v>6.7199999999999996E-2</v>
      </c>
      <c r="O8">
        <v>1.6E-2</v>
      </c>
      <c r="P8">
        <f t="shared" si="1"/>
        <v>0.38400000000000001</v>
      </c>
      <c r="R8" s="3">
        <v>0</v>
      </c>
      <c r="S8" s="3">
        <v>6.5500000000000003E-3</v>
      </c>
      <c r="U8">
        <f t="shared" ref="U8:U19" si="2">U$3*(U$4/(U$4+R8))</f>
        <v>6.6E-3</v>
      </c>
      <c r="V8">
        <f>U8*24</f>
        <v>0.15839999999999999</v>
      </c>
    </row>
    <row r="9" spans="3:25">
      <c r="C9" s="10" t="s">
        <v>8</v>
      </c>
      <c r="D9" s="14">
        <v>0.8</v>
      </c>
      <c r="E9" s="9"/>
      <c r="I9">
        <v>4.5</v>
      </c>
      <c r="L9">
        <v>0.2</v>
      </c>
      <c r="M9">
        <v>4.6499999999999996E-3</v>
      </c>
      <c r="N9">
        <f t="shared" si="0"/>
        <v>0.11159999999999999</v>
      </c>
      <c r="O9">
        <v>2.6499999999999999E-2</v>
      </c>
      <c r="P9">
        <f t="shared" si="1"/>
        <v>0.63600000000000001</v>
      </c>
      <c r="R9" s="3">
        <v>0.05</v>
      </c>
      <c r="S9" s="3">
        <v>6.45E-3</v>
      </c>
      <c r="U9">
        <f t="shared" si="2"/>
        <v>5.5144736842105265E-3</v>
      </c>
      <c r="V9">
        <f t="shared" ref="V9:V19" si="3">U9*24</f>
        <v>0.13234736842105263</v>
      </c>
    </row>
    <row r="10" spans="3:25">
      <c r="C10" s="10" t="s">
        <v>9</v>
      </c>
      <c r="D10" s="15">
        <f>D8*(1-D9)</f>
        <v>168.82159702166925</v>
      </c>
      <c r="E10" s="9" t="s">
        <v>10</v>
      </c>
      <c r="I10">
        <v>4.5</v>
      </c>
      <c r="L10">
        <v>0.3</v>
      </c>
      <c r="M10">
        <v>4.7999999999999996E-3</v>
      </c>
      <c r="N10">
        <f t="shared" si="0"/>
        <v>0.1152</v>
      </c>
      <c r="O10">
        <v>2.7E-2</v>
      </c>
      <c r="P10">
        <f t="shared" si="1"/>
        <v>0.64800000000000002</v>
      </c>
      <c r="R10" s="3">
        <v>0.1</v>
      </c>
      <c r="S10" s="3">
        <v>2.8E-3</v>
      </c>
      <c r="U10">
        <f t="shared" si="2"/>
        <v>4.7355932203389838E-3</v>
      </c>
      <c r="V10">
        <f t="shared" si="3"/>
        <v>0.11365423728813562</v>
      </c>
    </row>
    <row r="11" spans="3:25">
      <c r="I11">
        <v>4.5</v>
      </c>
      <c r="L11">
        <v>0.4</v>
      </c>
      <c r="M11">
        <v>2.0500000000000002E-3</v>
      </c>
      <c r="N11">
        <f t="shared" si="0"/>
        <v>4.9200000000000008E-2</v>
      </c>
      <c r="O11">
        <v>2.8000000000000001E-2</v>
      </c>
      <c r="P11">
        <f t="shared" si="1"/>
        <v>0.67200000000000004</v>
      </c>
      <c r="R11" s="3">
        <v>0.2</v>
      </c>
      <c r="S11" s="3">
        <v>4.6499999999999996E-3</v>
      </c>
      <c r="U11">
        <f t="shared" si="2"/>
        <v>3.6925110132158593E-3</v>
      </c>
      <c r="V11">
        <f t="shared" si="3"/>
        <v>8.8620264317180619E-2</v>
      </c>
    </row>
    <row r="12" spans="3:25">
      <c r="I12">
        <v>4.5</v>
      </c>
      <c r="L12">
        <v>0.5</v>
      </c>
      <c r="M12">
        <v>6.4999999999999997E-4</v>
      </c>
      <c r="N12">
        <f t="shared" si="0"/>
        <v>1.5599999999999999E-2</v>
      </c>
      <c r="O12">
        <v>2.9000000000000001E-2</v>
      </c>
      <c r="P12">
        <f t="shared" si="1"/>
        <v>0.69600000000000006</v>
      </c>
      <c r="R12" s="3">
        <v>0.3</v>
      </c>
      <c r="S12" s="3">
        <v>4.7999999999999996E-3</v>
      </c>
      <c r="U12">
        <f t="shared" si="2"/>
        <v>3.0259927797833932E-3</v>
      </c>
      <c r="V12">
        <f t="shared" si="3"/>
        <v>7.2623826714801443E-2</v>
      </c>
    </row>
    <row r="13" spans="3:25">
      <c r="I13">
        <v>4.5</v>
      </c>
      <c r="L13">
        <v>1</v>
      </c>
      <c r="M13">
        <v>5.9999999999999995E-4</v>
      </c>
      <c r="N13">
        <f t="shared" si="0"/>
        <v>1.44E-2</v>
      </c>
      <c r="O13">
        <v>3.1E-2</v>
      </c>
      <c r="P13">
        <f t="shared" si="1"/>
        <v>0.74399999999999999</v>
      </c>
      <c r="R13" s="3">
        <v>0.4</v>
      </c>
      <c r="S13" s="3">
        <v>2.0500000000000002E-3</v>
      </c>
      <c r="U13">
        <f t="shared" si="2"/>
        <v>2.5633027522935781E-3</v>
      </c>
      <c r="V13">
        <f t="shared" si="3"/>
        <v>6.1519266055045874E-2</v>
      </c>
    </row>
    <row r="14" spans="3:25">
      <c r="I14">
        <v>4.5</v>
      </c>
      <c r="L14">
        <v>2</v>
      </c>
      <c r="M14">
        <v>1.1999999999999999E-3</v>
      </c>
      <c r="N14">
        <f t="shared" si="0"/>
        <v>2.8799999999999999E-2</v>
      </c>
      <c r="O14">
        <v>3.4000000000000002E-2</v>
      </c>
      <c r="P14">
        <f t="shared" si="1"/>
        <v>0.81600000000000006</v>
      </c>
      <c r="R14" s="3">
        <v>0.5</v>
      </c>
      <c r="S14" s="3">
        <v>6.4999999999999997E-4</v>
      </c>
      <c r="U14">
        <f t="shared" si="2"/>
        <v>2.2233421750663131E-3</v>
      </c>
      <c r="V14">
        <f t="shared" si="3"/>
        <v>5.3360212201591511E-2</v>
      </c>
    </row>
    <row r="15" spans="3:25">
      <c r="I15">
        <v>4.5</v>
      </c>
      <c r="L15">
        <v>3</v>
      </c>
      <c r="M15">
        <v>1.0499999999999999E-3</v>
      </c>
      <c r="N15">
        <f t="shared" si="0"/>
        <v>2.52E-2</v>
      </c>
      <c r="O15">
        <v>3.2000000000000001E-2</v>
      </c>
      <c r="P15">
        <f t="shared" si="1"/>
        <v>0.76800000000000002</v>
      </c>
      <c r="R15" s="3">
        <v>1</v>
      </c>
      <c r="S15" s="3">
        <v>5.9999999999999995E-4</v>
      </c>
      <c r="U15">
        <f t="shared" si="2"/>
        <v>1.336842105263158E-3</v>
      </c>
      <c r="V15">
        <f t="shared" si="3"/>
        <v>3.2084210526315791E-2</v>
      </c>
    </row>
    <row r="16" spans="3:25">
      <c r="I16">
        <v>4.5</v>
      </c>
      <c r="L16">
        <v>4</v>
      </c>
      <c r="M16">
        <v>1.5E-3</v>
      </c>
      <c r="N16">
        <f t="shared" si="0"/>
        <v>3.6000000000000004E-2</v>
      </c>
      <c r="O16">
        <v>3.3000000000000002E-2</v>
      </c>
      <c r="P16">
        <f t="shared" si="1"/>
        <v>0.79200000000000004</v>
      </c>
      <c r="R16" s="3">
        <v>2</v>
      </c>
      <c r="S16" s="3">
        <v>1.1999999999999999E-3</v>
      </c>
      <c r="U16">
        <f t="shared" si="2"/>
        <v>7.4374445430346048E-4</v>
      </c>
      <c r="V16">
        <f t="shared" si="3"/>
        <v>1.7849866903283051E-2</v>
      </c>
    </row>
    <row r="17" spans="9:27">
      <c r="I17">
        <v>4.5</v>
      </c>
      <c r="L17">
        <v>6</v>
      </c>
      <c r="M17">
        <v>1.25E-3</v>
      </c>
      <c r="N17">
        <f t="shared" si="0"/>
        <v>0.03</v>
      </c>
      <c r="O17">
        <v>0.03</v>
      </c>
      <c r="P17">
        <f t="shared" si="1"/>
        <v>0.72</v>
      </c>
      <c r="R17" s="3">
        <v>3</v>
      </c>
      <c r="S17" s="3">
        <v>1.0499999999999999E-3</v>
      </c>
      <c r="U17">
        <f t="shared" si="2"/>
        <v>5.1518131530424091E-4</v>
      </c>
      <c r="V17">
        <f t="shared" si="3"/>
        <v>1.2364351567301781E-2</v>
      </c>
    </row>
    <row r="18" spans="9:27">
      <c r="R18" s="3">
        <v>4</v>
      </c>
      <c r="S18" s="3">
        <v>1.5E-3</v>
      </c>
      <c r="U18">
        <f t="shared" si="2"/>
        <v>3.9407616361071936E-4</v>
      </c>
      <c r="V18">
        <f t="shared" si="3"/>
        <v>9.4578279266572651E-3</v>
      </c>
    </row>
    <row r="19" spans="9:27">
      <c r="R19" s="3">
        <v>6</v>
      </c>
      <c r="S19" s="3">
        <v>1.25E-3</v>
      </c>
      <c r="U19">
        <f t="shared" si="2"/>
        <v>2.6805244643428208E-4</v>
      </c>
      <c r="V19">
        <f t="shared" si="3"/>
        <v>6.4332587144227699E-3</v>
      </c>
    </row>
    <row r="20" spans="9:27"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</row>
    <row r="21" spans="9:27">
      <c r="K21" s="237"/>
      <c r="L21" s="237"/>
      <c r="M21" s="237"/>
      <c r="N21" s="237"/>
      <c r="O21" s="275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</row>
    <row r="22" spans="9:27"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</row>
    <row r="23" spans="9:27"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</row>
    <row r="24" spans="9:27"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</row>
    <row r="25" spans="9:27"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</row>
    <row r="26" spans="9:27"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</row>
    <row r="27" spans="9:27">
      <c r="K27" s="237"/>
      <c r="L27" s="237"/>
      <c r="M27" s="237"/>
      <c r="N27" s="237"/>
      <c r="O27" s="275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</row>
    <row r="28" spans="9:27"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</row>
    <row r="29" spans="9:27"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</row>
    <row r="30" spans="9:27"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</row>
    <row r="31" spans="9:27"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</row>
    <row r="32" spans="9:27"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</row>
    <row r="33" spans="11:27"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</row>
    <row r="34" spans="11:27"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</row>
    <row r="35" spans="11:27"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</row>
    <row r="36" spans="11:27"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</row>
    <row r="37" spans="11:27"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</row>
    <row r="38" spans="11:27"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</row>
    <row r="39" spans="11:27"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</row>
    <row r="40" spans="11:27"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</row>
    <row r="41" spans="11:27"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</row>
    <row r="42" spans="11:27"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</row>
    <row r="43" spans="11:27"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</row>
    <row r="44" spans="11:27"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</row>
    <row r="45" spans="11:27"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</row>
    <row r="46" spans="11:27"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</row>
    <row r="47" spans="11:27"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</row>
    <row r="48" spans="11:27"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3453B-9336-485F-95C8-AD1948F0E52E}">
  <dimension ref="A1"/>
  <sheetViews>
    <sheetView workbookViewId="0">
      <selection activeCell="S28" sqref="S28"/>
    </sheetView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4546-73AA-4012-8862-920FE46419EF}">
  <dimension ref="A1:BJ59"/>
  <sheetViews>
    <sheetView topLeftCell="F20" zoomScale="50" zoomScaleNormal="50" workbookViewId="0">
      <selection activeCell="AA80" sqref="AA80"/>
    </sheetView>
  </sheetViews>
  <sheetFormatPr defaultRowHeight="15"/>
  <cols>
    <col min="5" max="5" width="11.85546875" customWidth="1"/>
    <col min="56" max="57" width="10.5703125" customWidth="1"/>
    <col min="61" max="61" width="7" customWidth="1"/>
  </cols>
  <sheetData>
    <row r="1" spans="1:41" ht="28.5">
      <c r="A1" s="206" t="s">
        <v>356</v>
      </c>
    </row>
    <row r="2" spans="1:41" ht="28.5">
      <c r="A2" s="206"/>
      <c r="D2" s="210" t="s">
        <v>366</v>
      </c>
      <c r="Q2" s="210" t="s">
        <v>367</v>
      </c>
      <c r="AO2" s="210" t="s">
        <v>368</v>
      </c>
    </row>
    <row r="33" spans="4:62">
      <c r="BG33" s="69" t="s">
        <v>371</v>
      </c>
      <c r="BJ33" s="69" t="s">
        <v>371</v>
      </c>
    </row>
    <row r="34" spans="4:62">
      <c r="BD34" s="1" t="s">
        <v>132</v>
      </c>
      <c r="BG34" s="69" t="s">
        <v>370</v>
      </c>
      <c r="BJ34" s="69" t="s">
        <v>373</v>
      </c>
    </row>
    <row r="35" spans="4:62" ht="15.75" thickBot="1">
      <c r="BD35" s="172" t="s">
        <v>136</v>
      </c>
      <c r="BE35" s="172" t="s">
        <v>75</v>
      </c>
      <c r="BF35" s="172"/>
      <c r="BG35" s="172" t="s">
        <v>369</v>
      </c>
      <c r="BH35" s="172" t="s">
        <v>372</v>
      </c>
      <c r="BI35" s="172"/>
      <c r="BJ35" s="172" t="s">
        <v>374</v>
      </c>
    </row>
    <row r="36" spans="4:62" ht="15.75" thickTop="1"/>
    <row r="37" spans="4:62">
      <c r="D37" s="69" t="s">
        <v>157</v>
      </c>
      <c r="E37" s="69"/>
      <c r="F37" s="69" t="s">
        <v>358</v>
      </c>
      <c r="G37" s="3"/>
      <c r="H37" s="3"/>
      <c r="O37" s="69" t="s">
        <v>157</v>
      </c>
      <c r="P37" s="69"/>
      <c r="Q37" s="69" t="s">
        <v>358</v>
      </c>
      <c r="R37" s="3"/>
      <c r="S37" s="3"/>
      <c r="BD37" s="69">
        <v>0.01</v>
      </c>
      <c r="BE37" s="201">
        <f>BD37*24</f>
        <v>0.24</v>
      </c>
      <c r="BG37" s="69">
        <v>1245</v>
      </c>
      <c r="BH37" s="163">
        <f>BG37/1000</f>
        <v>1.2450000000000001</v>
      </c>
      <c r="BJ37" s="211">
        <f>(6*BG37/PI())^(1/3)</f>
        <v>13.347202301128643</v>
      </c>
    </row>
    <row r="38" spans="4:62" ht="15.75" thickBot="1">
      <c r="D38" s="171" t="s">
        <v>280</v>
      </c>
      <c r="E38" s="171" t="s">
        <v>64</v>
      </c>
      <c r="F38" s="171" t="s">
        <v>136</v>
      </c>
      <c r="G38" s="171" t="s">
        <v>75</v>
      </c>
      <c r="H38" s="171"/>
      <c r="O38" s="171" t="s">
        <v>280</v>
      </c>
      <c r="P38" s="171" t="s">
        <v>64</v>
      </c>
      <c r="Q38" s="171" t="s">
        <v>136</v>
      </c>
      <c r="R38" s="171" t="s">
        <v>75</v>
      </c>
      <c r="S38" s="171"/>
      <c r="BD38" s="69">
        <v>0.01</v>
      </c>
      <c r="BE38" s="201">
        <f t="shared" ref="BE38:BE56" si="0">BD38*24</f>
        <v>0.24</v>
      </c>
      <c r="BG38" s="69">
        <v>1260</v>
      </c>
      <c r="BH38" s="163">
        <f t="shared" ref="BH38:BH56" si="1">BG38/1000</f>
        <v>1.26</v>
      </c>
      <c r="BJ38" s="211">
        <f t="shared" ref="BJ38:BJ56" si="2">(6*BG38/PI())^(1/3)</f>
        <v>13.400591678688432</v>
      </c>
    </row>
    <row r="39" spans="4:62" ht="15.75" thickTop="1">
      <c r="D39" s="3">
        <v>8.9999999999999993E-3</v>
      </c>
      <c r="E39" s="208">
        <f>D39/180.12*1000</f>
        <v>4.9966688874083939E-2</v>
      </c>
      <c r="F39" s="3">
        <v>1.2500000000000001E-2</v>
      </c>
      <c r="G39" s="163">
        <f>F39*24</f>
        <v>0.30000000000000004</v>
      </c>
      <c r="H39" s="3"/>
      <c r="O39" s="3">
        <v>8.0000000000000002E-3</v>
      </c>
      <c r="P39" s="208">
        <f>O39/180.12*1000</f>
        <v>4.4414834554741281E-2</v>
      </c>
      <c r="Q39" s="3">
        <v>5.0000000000000001E-3</v>
      </c>
      <c r="R39" s="163">
        <f>Q39*24</f>
        <v>0.12</v>
      </c>
      <c r="S39" s="3"/>
      <c r="BD39" s="69">
        <v>1.8800000000000001E-2</v>
      </c>
      <c r="BE39" s="201">
        <f t="shared" si="0"/>
        <v>0.45120000000000005</v>
      </c>
      <c r="BG39" s="69">
        <v>1299</v>
      </c>
      <c r="BH39" s="163">
        <f t="shared" si="1"/>
        <v>1.2989999999999999</v>
      </c>
      <c r="BJ39" s="211">
        <f t="shared" si="2"/>
        <v>13.537449293438984</v>
      </c>
    </row>
    <row r="40" spans="4:62">
      <c r="D40" s="3">
        <v>8.9999999999999993E-3</v>
      </c>
      <c r="E40" s="208">
        <f t="shared" ref="E40:E58" si="3">D40/180.12*1000</f>
        <v>4.9966688874083939E-2</v>
      </c>
      <c r="F40" s="3">
        <v>1.4999999999999999E-2</v>
      </c>
      <c r="G40" s="163">
        <f t="shared" ref="G40:G58" si="4">F40*24</f>
        <v>0.36</v>
      </c>
      <c r="H40" s="3"/>
      <c r="O40" s="3">
        <v>8.9999999999999993E-3</v>
      </c>
      <c r="P40" s="208">
        <f t="shared" ref="P40:P54" si="5">O40/180.12*1000</f>
        <v>4.9966688874083939E-2</v>
      </c>
      <c r="Q40" s="3">
        <v>3.0000000000000001E-3</v>
      </c>
      <c r="R40" s="163">
        <f t="shared" ref="R40:R54" si="6">Q40*24</f>
        <v>7.2000000000000008E-2</v>
      </c>
      <c r="S40" s="3"/>
      <c r="BD40" s="69">
        <v>2.23E-2</v>
      </c>
      <c r="BE40" s="201">
        <f t="shared" si="0"/>
        <v>0.53520000000000001</v>
      </c>
      <c r="BG40" s="69">
        <v>1375</v>
      </c>
      <c r="BH40" s="163">
        <f t="shared" si="1"/>
        <v>1.375</v>
      </c>
      <c r="BJ40" s="211">
        <f t="shared" si="2"/>
        <v>13.796471409351668</v>
      </c>
    </row>
    <row r="41" spans="4:62">
      <c r="D41" s="3">
        <v>1.0999999999999999E-2</v>
      </c>
      <c r="E41" s="208">
        <f t="shared" si="3"/>
        <v>6.1070397512769263E-2</v>
      </c>
      <c r="F41" s="3">
        <v>2.1999999999999999E-2</v>
      </c>
      <c r="G41" s="163">
        <f t="shared" si="4"/>
        <v>0.52800000000000002</v>
      </c>
      <c r="H41" s="3"/>
      <c r="O41" s="3">
        <v>8.9999999999999993E-3</v>
      </c>
      <c r="P41" s="208">
        <f t="shared" si="5"/>
        <v>4.9966688874083939E-2</v>
      </c>
      <c r="Q41" s="3">
        <v>2.0999999999999999E-3</v>
      </c>
      <c r="R41" s="163">
        <f t="shared" si="6"/>
        <v>5.04E-2</v>
      </c>
      <c r="S41" s="3"/>
      <c r="BD41" s="69">
        <v>2.29E-2</v>
      </c>
      <c r="BE41" s="201">
        <f t="shared" si="0"/>
        <v>0.54959999999999998</v>
      </c>
      <c r="BG41" s="69">
        <v>1310</v>
      </c>
      <c r="BH41" s="163">
        <f t="shared" si="1"/>
        <v>1.31</v>
      </c>
      <c r="BJ41" s="211">
        <f t="shared" si="2"/>
        <v>13.575553880864481</v>
      </c>
    </row>
    <row r="42" spans="4:62">
      <c r="D42" s="3">
        <v>8.9999999999999993E-3</v>
      </c>
      <c r="E42" s="208">
        <f t="shared" si="3"/>
        <v>4.9966688874083939E-2</v>
      </c>
      <c r="F42" s="3">
        <v>2.4E-2</v>
      </c>
      <c r="G42" s="163">
        <f t="shared" si="4"/>
        <v>0.57600000000000007</v>
      </c>
      <c r="H42" s="3"/>
      <c r="O42" s="3">
        <v>8.9999999999999993E-3</v>
      </c>
      <c r="P42" s="208">
        <f t="shared" si="5"/>
        <v>4.9966688874083939E-2</v>
      </c>
      <c r="Q42" s="3">
        <v>1E-3</v>
      </c>
      <c r="R42" s="163">
        <f t="shared" si="6"/>
        <v>2.4E-2</v>
      </c>
      <c r="S42" s="3"/>
      <c r="BD42" s="69">
        <v>2.9899999999999999E-2</v>
      </c>
      <c r="BE42" s="201">
        <f t="shared" si="0"/>
        <v>0.71760000000000002</v>
      </c>
      <c r="BG42" s="69">
        <v>1390</v>
      </c>
      <c r="BH42" s="163">
        <f t="shared" si="1"/>
        <v>1.39</v>
      </c>
      <c r="BJ42" s="211">
        <f t="shared" si="2"/>
        <v>13.846459061290251</v>
      </c>
    </row>
    <row r="43" spans="4:62">
      <c r="D43" s="3">
        <v>8.9999999999999993E-3</v>
      </c>
      <c r="E43" s="208">
        <f t="shared" si="3"/>
        <v>4.9966688874083939E-2</v>
      </c>
      <c r="F43" s="3">
        <v>2.5000000000000001E-2</v>
      </c>
      <c r="G43" s="163">
        <f t="shared" si="4"/>
        <v>0.60000000000000009</v>
      </c>
      <c r="H43" s="3"/>
      <c r="O43" s="3">
        <v>9.4999999999999998E-3</v>
      </c>
      <c r="P43" s="208">
        <f t="shared" si="5"/>
        <v>5.2742616033755269E-2</v>
      </c>
      <c r="Q43" s="3">
        <v>1.1000000000000001E-3</v>
      </c>
      <c r="R43" s="163">
        <f t="shared" si="6"/>
        <v>2.64E-2</v>
      </c>
      <c r="S43" s="3"/>
      <c r="BD43" s="69">
        <v>2.8899999999999999E-2</v>
      </c>
      <c r="BE43" s="201">
        <f t="shared" si="0"/>
        <v>0.69359999999999999</v>
      </c>
      <c r="BG43" s="69">
        <v>1498</v>
      </c>
      <c r="BH43" s="163">
        <f t="shared" si="1"/>
        <v>1.498</v>
      </c>
      <c r="BJ43" s="211">
        <f t="shared" si="2"/>
        <v>14.196165824932228</v>
      </c>
    </row>
    <row r="44" spans="4:62">
      <c r="D44" s="3">
        <v>1.15E-2</v>
      </c>
      <c r="E44" s="208">
        <f t="shared" si="3"/>
        <v>6.3846324672440599E-2</v>
      </c>
      <c r="F44" s="3">
        <v>2.4E-2</v>
      </c>
      <c r="G44" s="163">
        <f t="shared" si="4"/>
        <v>0.57600000000000007</v>
      </c>
      <c r="H44" s="3"/>
      <c r="O44" s="3">
        <v>9.5999999999999992E-3</v>
      </c>
      <c r="P44" s="208">
        <f t="shared" si="5"/>
        <v>5.3297801465689534E-2</v>
      </c>
      <c r="Q44" s="3">
        <v>2.2000000000000001E-3</v>
      </c>
      <c r="R44" s="163">
        <f t="shared" si="6"/>
        <v>5.28E-2</v>
      </c>
      <c r="S44" s="3"/>
      <c r="BD44" s="69">
        <v>2.8899999999999999E-2</v>
      </c>
      <c r="BE44" s="201">
        <f t="shared" si="0"/>
        <v>0.69359999999999999</v>
      </c>
      <c r="BG44" s="69">
        <v>1594</v>
      </c>
      <c r="BH44" s="163">
        <f t="shared" si="1"/>
        <v>1.5940000000000001</v>
      </c>
      <c r="BJ44" s="211">
        <f t="shared" si="2"/>
        <v>14.493164834694447</v>
      </c>
    </row>
    <row r="45" spans="4:62">
      <c r="D45" s="3">
        <v>0.01</v>
      </c>
      <c r="E45" s="208">
        <f t="shared" si="3"/>
        <v>5.5518543193426605E-2</v>
      </c>
      <c r="F45" s="3">
        <v>2.5999999999999999E-2</v>
      </c>
      <c r="G45" s="163">
        <f t="shared" si="4"/>
        <v>0.624</v>
      </c>
      <c r="H45" s="3"/>
      <c r="O45" s="3">
        <v>1.4500000000000001E-2</v>
      </c>
      <c r="P45" s="208">
        <f t="shared" si="5"/>
        <v>8.0501887630468574E-2</v>
      </c>
      <c r="Q45" s="3">
        <v>1.0499999999999999E-3</v>
      </c>
      <c r="R45" s="163">
        <f t="shared" si="6"/>
        <v>2.52E-2</v>
      </c>
      <c r="S45" s="3"/>
      <c r="BD45" s="69">
        <v>3.0099999999999998E-2</v>
      </c>
      <c r="BE45" s="201">
        <f t="shared" si="0"/>
        <v>0.72239999999999993</v>
      </c>
      <c r="BG45" s="69">
        <v>1560</v>
      </c>
      <c r="BH45" s="163">
        <f t="shared" si="1"/>
        <v>1.56</v>
      </c>
      <c r="BJ45" s="211">
        <f t="shared" si="2"/>
        <v>14.389377026852705</v>
      </c>
    </row>
    <row r="46" spans="4:62">
      <c r="D46" s="3">
        <v>1.0500000000000001E-2</v>
      </c>
      <c r="E46" s="208">
        <f t="shared" si="3"/>
        <v>5.8294470353097934E-2</v>
      </c>
      <c r="F46" s="3">
        <v>3.0499999999999999E-2</v>
      </c>
      <c r="G46" s="163">
        <f t="shared" si="4"/>
        <v>0.73199999999999998</v>
      </c>
      <c r="H46" s="3"/>
      <c r="O46" s="3">
        <v>1.2500000000000001E-2</v>
      </c>
      <c r="P46" s="208">
        <f t="shared" si="5"/>
        <v>6.9398178991783258E-2</v>
      </c>
      <c r="Q46" s="3">
        <v>8.5000000000000006E-3</v>
      </c>
      <c r="R46" s="163">
        <f t="shared" si="6"/>
        <v>0.20400000000000001</v>
      </c>
      <c r="S46" s="3"/>
      <c r="BD46" s="69">
        <v>3.8800000000000001E-2</v>
      </c>
      <c r="BE46" s="201">
        <f t="shared" si="0"/>
        <v>0.93120000000000003</v>
      </c>
      <c r="BG46" s="69">
        <v>1552</v>
      </c>
      <c r="BH46" s="163">
        <f t="shared" si="1"/>
        <v>1.552</v>
      </c>
      <c r="BJ46" s="211">
        <f t="shared" si="2"/>
        <v>14.364737634424344</v>
      </c>
    </row>
    <row r="47" spans="4:62">
      <c r="D47" s="3">
        <v>1.24E-2</v>
      </c>
      <c r="E47" s="208">
        <f t="shared" si="3"/>
        <v>6.8842993559848978E-2</v>
      </c>
      <c r="F47" s="3">
        <v>3.0700000000000002E-2</v>
      </c>
      <c r="G47" s="163">
        <f t="shared" si="4"/>
        <v>0.73680000000000001</v>
      </c>
      <c r="H47" s="3"/>
      <c r="O47" s="3">
        <v>1.6500000000000001E-2</v>
      </c>
      <c r="P47" s="208">
        <f t="shared" si="5"/>
        <v>9.1605596269153905E-2</v>
      </c>
      <c r="Q47" s="3">
        <v>2E-3</v>
      </c>
      <c r="R47" s="163">
        <f t="shared" si="6"/>
        <v>4.8000000000000001E-2</v>
      </c>
      <c r="S47" s="3"/>
      <c r="BD47" s="69">
        <v>0.04</v>
      </c>
      <c r="BE47" s="201">
        <f t="shared" si="0"/>
        <v>0.96</v>
      </c>
      <c r="BG47" s="69">
        <v>1699</v>
      </c>
      <c r="BH47" s="163">
        <f t="shared" si="1"/>
        <v>1.6990000000000001</v>
      </c>
      <c r="BJ47" s="211">
        <f t="shared" si="2"/>
        <v>14.804653667675193</v>
      </c>
    </row>
    <row r="48" spans="4:62">
      <c r="D48" s="3">
        <v>1.2999999999999999E-2</v>
      </c>
      <c r="E48" s="208">
        <f t="shared" si="3"/>
        <v>7.2174106151454587E-2</v>
      </c>
      <c r="F48" s="3">
        <v>0.04</v>
      </c>
      <c r="G48" s="163">
        <f t="shared" si="4"/>
        <v>0.96</v>
      </c>
      <c r="H48" s="3"/>
      <c r="O48" s="3">
        <v>2.1499999999999998E-2</v>
      </c>
      <c r="P48" s="208">
        <f t="shared" si="5"/>
        <v>0.11936486786586718</v>
      </c>
      <c r="Q48" s="3">
        <v>6.4999999999999997E-4</v>
      </c>
      <c r="R48" s="163">
        <f t="shared" si="6"/>
        <v>1.5599999999999999E-2</v>
      </c>
      <c r="S48" s="3"/>
      <c r="BD48" s="69">
        <v>4.1000000000000002E-2</v>
      </c>
      <c r="BE48" s="201">
        <f t="shared" si="0"/>
        <v>0.98399999999999999</v>
      </c>
      <c r="BG48" s="69">
        <v>1760</v>
      </c>
      <c r="BH48" s="163">
        <f t="shared" si="1"/>
        <v>1.76</v>
      </c>
      <c r="BJ48" s="211">
        <f t="shared" si="2"/>
        <v>14.979754016156853</v>
      </c>
    </row>
    <row r="49" spans="1:62">
      <c r="D49" s="3">
        <v>1.6E-2</v>
      </c>
      <c r="E49" s="208">
        <f t="shared" si="3"/>
        <v>8.8829669109482562E-2</v>
      </c>
      <c r="F49" s="3">
        <v>4.1000000000000002E-2</v>
      </c>
      <c r="G49" s="163">
        <f t="shared" si="4"/>
        <v>0.98399999999999999</v>
      </c>
      <c r="H49" s="3"/>
      <c r="O49" s="3">
        <v>3.0499999999999999E-2</v>
      </c>
      <c r="P49" s="208">
        <f t="shared" si="5"/>
        <v>0.16933155673995115</v>
      </c>
      <c r="Q49" s="3">
        <v>5.5000000000000003E-4</v>
      </c>
      <c r="R49" s="163">
        <f t="shared" si="6"/>
        <v>1.32E-2</v>
      </c>
      <c r="S49" s="3"/>
      <c r="BD49" s="69">
        <v>4.4999999999999998E-2</v>
      </c>
      <c r="BE49" s="201">
        <f t="shared" si="0"/>
        <v>1.08</v>
      </c>
      <c r="BG49" s="69">
        <v>1705</v>
      </c>
      <c r="BH49" s="163">
        <f t="shared" si="1"/>
        <v>1.7050000000000001</v>
      </c>
      <c r="BJ49" s="211">
        <f t="shared" si="2"/>
        <v>14.822060683905896</v>
      </c>
    </row>
    <row r="50" spans="1:62">
      <c r="D50" s="3">
        <v>1.7500000000000002E-2</v>
      </c>
      <c r="E50" s="208">
        <f t="shared" si="3"/>
        <v>9.7157450588496563E-2</v>
      </c>
      <c r="F50" s="3">
        <v>4.2000000000000003E-2</v>
      </c>
      <c r="G50" s="163">
        <f t="shared" si="4"/>
        <v>1.008</v>
      </c>
      <c r="H50" s="3"/>
      <c r="O50" s="3">
        <v>3.8300000000000001E-2</v>
      </c>
      <c r="P50" s="208">
        <f t="shared" si="5"/>
        <v>0.21263602043082391</v>
      </c>
      <c r="Q50" s="3">
        <v>4.6999999999999999E-4</v>
      </c>
      <c r="R50" s="163">
        <f t="shared" si="6"/>
        <v>1.128E-2</v>
      </c>
      <c r="S50" s="3"/>
      <c r="BD50" s="69">
        <v>5.1499999999999997E-2</v>
      </c>
      <c r="BE50" s="201">
        <f t="shared" si="0"/>
        <v>1.236</v>
      </c>
      <c r="BG50" s="69">
        <v>1722</v>
      </c>
      <c r="BH50" s="163">
        <f t="shared" si="1"/>
        <v>1.722</v>
      </c>
      <c r="BJ50" s="211">
        <f t="shared" si="2"/>
        <v>14.871159840546861</v>
      </c>
    </row>
    <row r="51" spans="1:62">
      <c r="D51" s="3">
        <v>2.1499999999999998E-2</v>
      </c>
      <c r="E51" s="208">
        <f t="shared" si="3"/>
        <v>0.11936486786586718</v>
      </c>
      <c r="F51" s="3">
        <v>4.65E-2</v>
      </c>
      <c r="G51" s="163">
        <f t="shared" si="4"/>
        <v>1.1160000000000001</v>
      </c>
      <c r="H51" s="3"/>
      <c r="O51" s="3">
        <v>4.7E-2</v>
      </c>
      <c r="P51" s="208">
        <f t="shared" si="5"/>
        <v>0.26093715300910503</v>
      </c>
      <c r="Q51" s="3">
        <v>4.0000000000000002E-4</v>
      </c>
      <c r="R51" s="163">
        <f t="shared" si="6"/>
        <v>9.6000000000000009E-3</v>
      </c>
      <c r="S51" s="3"/>
      <c r="BD51" s="69">
        <v>5.1999999999999998E-2</v>
      </c>
      <c r="BE51" s="201">
        <f t="shared" si="0"/>
        <v>1.248</v>
      </c>
      <c r="BG51" s="69">
        <v>1710</v>
      </c>
      <c r="BH51" s="163">
        <f t="shared" si="1"/>
        <v>1.71</v>
      </c>
      <c r="BJ51" s="211">
        <f t="shared" si="2"/>
        <v>14.836535361740786</v>
      </c>
    </row>
    <row r="52" spans="1:62">
      <c r="D52" s="3">
        <v>0.03</v>
      </c>
      <c r="E52" s="208">
        <f t="shared" si="3"/>
        <v>0.16655562958027981</v>
      </c>
      <c r="F52" s="3">
        <v>5.0999999999999997E-2</v>
      </c>
      <c r="G52" s="163">
        <f t="shared" si="4"/>
        <v>1.224</v>
      </c>
      <c r="H52" s="3"/>
      <c r="O52" s="3">
        <v>6.4000000000000001E-2</v>
      </c>
      <c r="P52" s="208">
        <f t="shared" si="5"/>
        <v>0.35531867643793025</v>
      </c>
      <c r="Q52" s="3">
        <v>3.8000000000000002E-4</v>
      </c>
      <c r="R52" s="163">
        <f t="shared" si="6"/>
        <v>9.1199999999999996E-3</v>
      </c>
      <c r="S52" s="3"/>
      <c r="BD52" s="69">
        <v>5.2900000000000003E-2</v>
      </c>
      <c r="BE52" s="201">
        <f t="shared" si="0"/>
        <v>1.2696000000000001</v>
      </c>
      <c r="BG52" s="69">
        <v>1760</v>
      </c>
      <c r="BH52" s="163">
        <f t="shared" si="1"/>
        <v>1.76</v>
      </c>
      <c r="BJ52" s="211">
        <f t="shared" si="2"/>
        <v>14.979754016156853</v>
      </c>
    </row>
    <row r="53" spans="1:62">
      <c r="D53" s="3">
        <v>3.0499999999999999E-2</v>
      </c>
      <c r="E53" s="208">
        <f t="shared" si="3"/>
        <v>0.16933155673995115</v>
      </c>
      <c r="F53" s="3">
        <v>5.3999999999999999E-2</v>
      </c>
      <c r="G53" s="163">
        <f t="shared" si="4"/>
        <v>1.296</v>
      </c>
      <c r="H53" s="3"/>
      <c r="O53" s="3">
        <v>6.5000000000000002E-2</v>
      </c>
      <c r="P53" s="208">
        <f t="shared" si="5"/>
        <v>0.36087053075727293</v>
      </c>
      <c r="Q53" s="3">
        <v>5.9999999999999995E-4</v>
      </c>
      <c r="R53" s="163">
        <f t="shared" si="6"/>
        <v>1.44E-2</v>
      </c>
      <c r="S53" s="3"/>
      <c r="BD53" s="69">
        <v>5.6000000000000001E-2</v>
      </c>
      <c r="BE53" s="201">
        <f t="shared" si="0"/>
        <v>1.3440000000000001</v>
      </c>
      <c r="BG53" s="69">
        <v>1745</v>
      </c>
      <c r="BH53" s="163">
        <f t="shared" si="1"/>
        <v>1.7450000000000001</v>
      </c>
      <c r="BJ53" s="211">
        <f t="shared" si="2"/>
        <v>14.937076423019434</v>
      </c>
    </row>
    <row r="54" spans="1:62">
      <c r="D54" s="3">
        <v>3.9E-2</v>
      </c>
      <c r="E54" s="208">
        <f t="shared" si="3"/>
        <v>0.21652231845436376</v>
      </c>
      <c r="F54" s="3">
        <v>5.2499999999999998E-2</v>
      </c>
      <c r="G54" s="163">
        <f t="shared" si="4"/>
        <v>1.26</v>
      </c>
      <c r="H54" s="3"/>
      <c r="O54" s="3">
        <v>8.7999999999999995E-2</v>
      </c>
      <c r="P54" s="208">
        <f t="shared" si="5"/>
        <v>0.4885631801021541</v>
      </c>
      <c r="Q54" s="3">
        <v>1E-3</v>
      </c>
      <c r="R54" s="163">
        <f t="shared" si="6"/>
        <v>2.4E-2</v>
      </c>
      <c r="S54" s="3"/>
      <c r="BD54" s="69">
        <v>5.6000000000000001E-2</v>
      </c>
      <c r="BE54" s="201">
        <f t="shared" si="0"/>
        <v>1.3440000000000001</v>
      </c>
      <c r="BG54" s="69">
        <v>1824</v>
      </c>
      <c r="BH54" s="163">
        <f t="shared" si="1"/>
        <v>1.8240000000000001</v>
      </c>
      <c r="BJ54" s="211">
        <f t="shared" si="2"/>
        <v>15.159169322323278</v>
      </c>
    </row>
    <row r="55" spans="1:62">
      <c r="D55" s="3">
        <v>4.7500000000000001E-2</v>
      </c>
      <c r="E55" s="208">
        <f t="shared" si="3"/>
        <v>0.26371308016877637</v>
      </c>
      <c r="F55" s="3">
        <v>5.6000000000000001E-2</v>
      </c>
      <c r="G55" s="163">
        <f t="shared" si="4"/>
        <v>1.3440000000000001</v>
      </c>
      <c r="H55" s="3"/>
      <c r="O55" s="3"/>
      <c r="P55" s="3"/>
      <c r="Q55" s="3"/>
      <c r="R55" s="3"/>
      <c r="S55" s="3"/>
      <c r="BD55" s="69">
        <v>5.6000000000000001E-2</v>
      </c>
      <c r="BE55" s="201">
        <f t="shared" si="0"/>
        <v>1.3440000000000001</v>
      </c>
      <c r="BG55" s="69">
        <v>1868</v>
      </c>
      <c r="BH55" s="163">
        <f t="shared" si="1"/>
        <v>1.8680000000000001</v>
      </c>
      <c r="BJ55" s="211">
        <f t="shared" si="2"/>
        <v>15.280096014485471</v>
      </c>
    </row>
    <row r="56" spans="1:62">
      <c r="D56" s="3">
        <v>6.4000000000000001E-2</v>
      </c>
      <c r="E56" s="208">
        <f t="shared" si="3"/>
        <v>0.35531867643793025</v>
      </c>
      <c r="F56" s="3">
        <v>5.5E-2</v>
      </c>
      <c r="G56" s="163">
        <f t="shared" si="4"/>
        <v>1.32</v>
      </c>
      <c r="H56" s="3"/>
      <c r="BD56" s="69">
        <v>5.8200000000000002E-2</v>
      </c>
      <c r="BE56" s="201">
        <f t="shared" si="0"/>
        <v>1.3968</v>
      </c>
      <c r="BG56" s="69">
        <v>1820</v>
      </c>
      <c r="BH56" s="163">
        <f t="shared" si="1"/>
        <v>1.82</v>
      </c>
      <c r="BJ56" s="211">
        <f t="shared" si="2"/>
        <v>15.14807994797621</v>
      </c>
    </row>
    <row r="57" spans="1:62">
      <c r="D57" s="3">
        <v>8.6999999999999994E-2</v>
      </c>
      <c r="E57" s="208">
        <f t="shared" si="3"/>
        <v>0.48301132578281142</v>
      </c>
      <c r="F57" s="3">
        <v>5.8999999999999997E-2</v>
      </c>
      <c r="G57" s="163">
        <f t="shared" si="4"/>
        <v>1.4159999999999999</v>
      </c>
      <c r="H57" s="3"/>
    </row>
    <row r="58" spans="1:62">
      <c r="D58" s="3" t="s">
        <v>359</v>
      </c>
      <c r="E58" s="208" t="e">
        <f t="shared" si="3"/>
        <v>#VALUE!</v>
      </c>
      <c r="F58" s="3">
        <v>6.3E-2</v>
      </c>
      <c r="G58" s="163">
        <f t="shared" si="4"/>
        <v>1.512</v>
      </c>
      <c r="H58" s="3"/>
    </row>
    <row r="59" spans="1:62" ht="31.5">
      <c r="A59" s="207" t="s">
        <v>357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6FBD-5DD5-439E-B8DB-716E492FA1C9}">
  <dimension ref="A1:AK23"/>
  <sheetViews>
    <sheetView topLeftCell="N1" workbookViewId="0">
      <selection activeCell="AG25" sqref="AG25"/>
    </sheetView>
  </sheetViews>
  <sheetFormatPr defaultRowHeight="15"/>
  <sheetData>
    <row r="1" spans="1:37" ht="26.25">
      <c r="A1" s="199" t="s">
        <v>364</v>
      </c>
    </row>
    <row r="6" spans="1:37">
      <c r="AH6" s="69" t="s">
        <v>371</v>
      </c>
      <c r="AK6" s="69" t="s">
        <v>371</v>
      </c>
    </row>
    <row r="7" spans="1:37">
      <c r="AE7" s="1" t="s">
        <v>132</v>
      </c>
      <c r="AH7" s="69" t="s">
        <v>370</v>
      </c>
      <c r="AK7" s="69" t="s">
        <v>373</v>
      </c>
    </row>
    <row r="8" spans="1:37" ht="15.75" thickBot="1">
      <c r="AE8" s="172" t="s">
        <v>136</v>
      </c>
      <c r="AF8" s="172" t="s">
        <v>75</v>
      </c>
      <c r="AG8" s="172"/>
      <c r="AH8" s="172" t="s">
        <v>369</v>
      </c>
      <c r="AI8" s="172" t="s">
        <v>372</v>
      </c>
      <c r="AJ8" s="172"/>
      <c r="AK8" s="172" t="s">
        <v>374</v>
      </c>
    </row>
    <row r="9" spans="1:37" ht="15.75" thickTop="1"/>
    <row r="10" spans="1:37">
      <c r="AE10" s="69">
        <v>0</v>
      </c>
      <c r="AF10" s="201">
        <f>AE10*24</f>
        <v>0</v>
      </c>
      <c r="AH10" s="161">
        <f>PI()/6*AK10^3</f>
        <v>623.61451931798342</v>
      </c>
      <c r="AI10" s="201">
        <f>AH10/1000</f>
        <v>0.6236145193179834</v>
      </c>
      <c r="AK10" s="195">
        <v>10.6</v>
      </c>
    </row>
    <row r="11" spans="1:37">
      <c r="AE11" s="69">
        <v>1.6999999999999999E-3</v>
      </c>
      <c r="AF11" s="201">
        <f t="shared" ref="AF11:AF23" si="0">AE11*24</f>
        <v>4.0799999999999996E-2</v>
      </c>
      <c r="AH11" s="161">
        <f t="shared" ref="AH11:AH23" si="1">PI()/6*AK11^3</f>
        <v>606.13103260198068</v>
      </c>
      <c r="AI11" s="201">
        <f t="shared" ref="AI11:AI23" si="2">AH11/1000</f>
        <v>0.60613103260198065</v>
      </c>
      <c r="AK11" s="195">
        <v>10.5</v>
      </c>
    </row>
    <row r="12" spans="1:37">
      <c r="AE12" s="69">
        <v>1.6999999999999999E-3</v>
      </c>
      <c r="AF12" s="201">
        <f t="shared" si="0"/>
        <v>4.0799999999999996E-2</v>
      </c>
      <c r="AH12" s="161">
        <f t="shared" si="1"/>
        <v>641.43101485526665</v>
      </c>
      <c r="AI12" s="201">
        <f t="shared" si="2"/>
        <v>0.64143101485526666</v>
      </c>
      <c r="AK12" s="69">
        <v>10.7</v>
      </c>
    </row>
    <row r="13" spans="1:37">
      <c r="AE13" s="69">
        <v>7.1000000000000004E-3</v>
      </c>
      <c r="AF13" s="201">
        <f t="shared" si="0"/>
        <v>0.1704</v>
      </c>
      <c r="AH13" s="161">
        <f t="shared" si="1"/>
        <v>735.61858060376653</v>
      </c>
      <c r="AI13" s="201">
        <f t="shared" si="2"/>
        <v>0.7356185806037665</v>
      </c>
      <c r="AK13" s="69">
        <v>11.2</v>
      </c>
    </row>
    <row r="14" spans="1:37">
      <c r="AE14" s="69">
        <v>7.1000000000000004E-3</v>
      </c>
      <c r="AF14" s="201">
        <f t="shared" si="0"/>
        <v>0.1704</v>
      </c>
      <c r="AH14" s="161">
        <f t="shared" si="1"/>
        <v>855.92259982783776</v>
      </c>
      <c r="AI14" s="201">
        <f t="shared" si="2"/>
        <v>0.8559225998278378</v>
      </c>
      <c r="AK14" s="69">
        <v>11.78</v>
      </c>
    </row>
    <row r="15" spans="1:37">
      <c r="AE15" s="69">
        <v>1.2800000000000001E-2</v>
      </c>
      <c r="AF15" s="201">
        <f t="shared" si="0"/>
        <v>0.30720000000000003</v>
      </c>
      <c r="AH15" s="161">
        <f t="shared" si="1"/>
        <v>847.23309696687568</v>
      </c>
      <c r="AI15" s="201">
        <f t="shared" si="2"/>
        <v>0.84723309696687565</v>
      </c>
      <c r="AK15" s="69">
        <v>11.74</v>
      </c>
    </row>
    <row r="16" spans="1:37">
      <c r="AE16" s="69">
        <v>1.6899999999999998E-2</v>
      </c>
      <c r="AF16" s="201">
        <f t="shared" si="0"/>
        <v>0.40559999999999996</v>
      </c>
      <c r="AH16" s="161">
        <f t="shared" si="1"/>
        <v>1098.0662194435238</v>
      </c>
      <c r="AI16" s="201">
        <f t="shared" si="2"/>
        <v>1.0980662194435238</v>
      </c>
      <c r="AK16" s="69">
        <v>12.8</v>
      </c>
    </row>
    <row r="17" spans="31:37">
      <c r="AE17" s="69">
        <v>3.49E-2</v>
      </c>
      <c r="AF17" s="201">
        <f t="shared" si="0"/>
        <v>0.83760000000000001</v>
      </c>
      <c r="AH17" s="161">
        <f t="shared" si="1"/>
        <v>1271.1489072833087</v>
      </c>
      <c r="AI17" s="201">
        <f t="shared" si="2"/>
        <v>1.2711489072833086</v>
      </c>
      <c r="AK17" s="69">
        <v>13.44</v>
      </c>
    </row>
    <row r="18" spans="31:37">
      <c r="AE18" s="69">
        <v>3.7900000000000003E-2</v>
      </c>
      <c r="AF18" s="201">
        <f t="shared" si="0"/>
        <v>0.90960000000000008</v>
      </c>
      <c r="AH18" s="161">
        <f t="shared" si="1"/>
        <v>1204.2604287152681</v>
      </c>
      <c r="AI18" s="201">
        <f t="shared" si="2"/>
        <v>1.2042604287152681</v>
      </c>
      <c r="AK18" s="69">
        <v>13.2</v>
      </c>
    </row>
    <row r="19" spans="31:37">
      <c r="AE19" s="69">
        <v>3.9899999999999998E-2</v>
      </c>
      <c r="AF19" s="201">
        <f t="shared" si="0"/>
        <v>0.95760000000000001</v>
      </c>
      <c r="AH19" s="161">
        <f t="shared" si="1"/>
        <v>1201.5255461230131</v>
      </c>
      <c r="AI19" s="201">
        <f t="shared" si="2"/>
        <v>1.2015255461230132</v>
      </c>
      <c r="AK19" s="69">
        <v>13.19</v>
      </c>
    </row>
    <row r="20" spans="31:37">
      <c r="AE20" s="69">
        <v>4.0899999999999999E-2</v>
      </c>
      <c r="AF20" s="201">
        <f t="shared" si="0"/>
        <v>0.98160000000000003</v>
      </c>
      <c r="AH20" s="161">
        <f t="shared" si="1"/>
        <v>1231.837852627255</v>
      </c>
      <c r="AI20" s="201">
        <f t="shared" si="2"/>
        <v>1.2318378526272549</v>
      </c>
      <c r="AK20" s="69">
        <v>13.3</v>
      </c>
    </row>
    <row r="21" spans="31:37">
      <c r="AE21" s="69">
        <v>4.0899999999999999E-2</v>
      </c>
      <c r="AF21" s="201">
        <f t="shared" si="0"/>
        <v>0.98160000000000003</v>
      </c>
      <c r="AH21" s="161">
        <f t="shared" si="1"/>
        <v>1317.0896816713941</v>
      </c>
      <c r="AI21" s="201">
        <f t="shared" si="2"/>
        <v>1.3170896816713942</v>
      </c>
      <c r="AK21" s="69">
        <v>13.6</v>
      </c>
    </row>
    <row r="22" spans="31:37">
      <c r="AE22" s="69">
        <v>4.1799999999999997E-2</v>
      </c>
      <c r="AF22" s="201">
        <f t="shared" si="0"/>
        <v>1.0031999999999999</v>
      </c>
      <c r="AH22" s="161">
        <f t="shared" si="1"/>
        <v>1201.5255461230131</v>
      </c>
      <c r="AI22" s="201">
        <f t="shared" si="2"/>
        <v>1.2015255461230132</v>
      </c>
      <c r="AK22" s="69">
        <v>13.19</v>
      </c>
    </row>
    <row r="23" spans="31:37">
      <c r="AE23" s="69">
        <v>4.3999999999999997E-2</v>
      </c>
      <c r="AF23" s="201">
        <f t="shared" si="0"/>
        <v>1.056</v>
      </c>
      <c r="AH23" s="161">
        <f t="shared" si="1"/>
        <v>1291.1142349168879</v>
      </c>
      <c r="AI23" s="201">
        <f t="shared" si="2"/>
        <v>1.2911142349168878</v>
      </c>
      <c r="AK23" s="69">
        <v>13.51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01E5-6270-4CE2-9844-FAFD45EEEA65}">
  <dimension ref="P6:Q36"/>
  <sheetViews>
    <sheetView workbookViewId="0">
      <selection activeCell="P6" sqref="P6:Q14"/>
    </sheetView>
  </sheetViews>
  <sheetFormatPr defaultRowHeight="15"/>
  <sheetData>
    <row r="6" spans="16:17">
      <c r="P6" t="s">
        <v>132</v>
      </c>
      <c r="Q6" t="s">
        <v>158</v>
      </c>
    </row>
    <row r="7" spans="16:17">
      <c r="P7" t="s">
        <v>75</v>
      </c>
      <c r="Q7" t="s">
        <v>365</v>
      </c>
    </row>
    <row r="10" spans="16:17">
      <c r="P10">
        <v>0.47499999999999998</v>
      </c>
      <c r="Q10">
        <v>170</v>
      </c>
    </row>
    <row r="13" spans="16:17">
      <c r="P13">
        <v>1.2</v>
      </c>
      <c r="Q13">
        <v>271</v>
      </c>
    </row>
    <row r="36" ht="30" customHeight="1"/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3305-7799-4DAF-90D6-E2D00D900DB1}">
  <dimension ref="A1:AR68"/>
  <sheetViews>
    <sheetView topLeftCell="N34" workbookViewId="0">
      <selection activeCell="R59" sqref="R59:AR66"/>
    </sheetView>
  </sheetViews>
  <sheetFormatPr defaultRowHeight="15"/>
  <cols>
    <col min="18" max="20" width="7" customWidth="1"/>
    <col min="21" max="21" width="4.42578125" customWidth="1"/>
    <col min="22" max="28" width="7.140625" customWidth="1"/>
    <col min="29" max="29" width="4.140625" customWidth="1"/>
    <col min="33" max="33" width="4.140625" customWidth="1"/>
  </cols>
  <sheetData>
    <row r="1" spans="1:44" s="200" customFormat="1" ht="26.25">
      <c r="A1" s="199" t="s">
        <v>335</v>
      </c>
    </row>
    <row r="9" spans="1:44" ht="30.75" thickBot="1">
      <c r="R9" s="1" t="s">
        <v>160</v>
      </c>
      <c r="S9" s="1" t="s">
        <v>98</v>
      </c>
      <c r="T9" s="1" t="s">
        <v>60</v>
      </c>
      <c r="V9" s="69" t="s">
        <v>157</v>
      </c>
      <c r="W9" s="69" t="s">
        <v>157</v>
      </c>
      <c r="X9" s="69" t="s">
        <v>135</v>
      </c>
      <c r="Y9" s="69" t="s">
        <v>276</v>
      </c>
      <c r="Z9" s="69" t="s">
        <v>277</v>
      </c>
      <c r="AA9" s="69" t="s">
        <v>277</v>
      </c>
      <c r="AB9" s="69" t="s">
        <v>161</v>
      </c>
      <c r="AC9" s="69"/>
      <c r="AD9" s="198" t="s">
        <v>347</v>
      </c>
      <c r="AE9" s="198" t="s">
        <v>347</v>
      </c>
      <c r="AF9" s="198" t="s">
        <v>347</v>
      </c>
    </row>
    <row r="10" spans="1:44" ht="46.5" thickTop="1" thickBot="1">
      <c r="R10" s="172"/>
      <c r="S10" s="172"/>
      <c r="T10" s="173"/>
      <c r="V10" s="171" t="s">
        <v>342</v>
      </c>
      <c r="W10" s="171" t="s">
        <v>64</v>
      </c>
      <c r="X10" s="171" t="s">
        <v>64</v>
      </c>
      <c r="Y10" s="171" t="s">
        <v>64</v>
      </c>
      <c r="Z10" s="171" t="s">
        <v>342</v>
      </c>
      <c r="AA10" s="194" t="s">
        <v>64</v>
      </c>
      <c r="AB10" s="194"/>
      <c r="AC10" s="194"/>
      <c r="AD10" s="71" t="s">
        <v>348</v>
      </c>
      <c r="AE10" s="71" t="s">
        <v>349</v>
      </c>
      <c r="AF10" s="71" t="s">
        <v>64</v>
      </c>
      <c r="AG10" s="71"/>
      <c r="AH10" s="2" t="s">
        <v>227</v>
      </c>
      <c r="AI10" s="2" t="s">
        <v>343</v>
      </c>
      <c r="AJ10" s="2" t="s">
        <v>344</v>
      </c>
      <c r="AK10" s="2" t="s">
        <v>345</v>
      </c>
      <c r="AL10" s="71" t="s">
        <v>346</v>
      </c>
      <c r="AM10" s="2" t="s">
        <v>229</v>
      </c>
      <c r="AN10" s="2" t="s">
        <v>228</v>
      </c>
      <c r="AO10" s="2" t="s">
        <v>230</v>
      </c>
      <c r="AQ10" s="2" t="s">
        <v>351</v>
      </c>
      <c r="AR10" s="2" t="s">
        <v>352</v>
      </c>
    </row>
    <row r="11" spans="1:44" ht="15.75" thickTop="1">
      <c r="R11" s="73">
        <v>0.05</v>
      </c>
      <c r="S11" s="69">
        <v>37</v>
      </c>
      <c r="T11" s="69">
        <v>7.2</v>
      </c>
      <c r="V11" s="3"/>
      <c r="W11" s="195">
        <f>V11/180.12*1000</f>
        <v>0</v>
      </c>
      <c r="X11" s="69"/>
      <c r="Y11" s="3"/>
      <c r="Z11" s="3"/>
      <c r="AA11" s="195">
        <f>Z11/90*1000</f>
        <v>0</v>
      </c>
      <c r="AB11" s="69"/>
      <c r="AC11" s="69"/>
      <c r="AD11" s="107">
        <f t="shared" ref="AD11:AD16" si="0">274*AE11</f>
        <v>2.74</v>
      </c>
      <c r="AE11" s="73">
        <v>0.01</v>
      </c>
      <c r="AF11" s="5">
        <f t="shared" ref="AF11:AF16" si="1">AE11*0.2</f>
        <v>2E-3</v>
      </c>
      <c r="AG11" s="75"/>
      <c r="AH11" s="3" t="s">
        <v>84</v>
      </c>
      <c r="AI11" s="3"/>
      <c r="AJ11" s="3"/>
      <c r="AK11" s="3"/>
      <c r="AL11" s="196"/>
      <c r="AM11" s="203">
        <v>2.5999999999999999E-2</v>
      </c>
      <c r="AN11" s="201">
        <f>AM11*24</f>
        <v>0.624</v>
      </c>
      <c r="AO11" s="161">
        <f>LN(2)/AM11</f>
        <v>26.65950694461328</v>
      </c>
      <c r="AQ11" s="204">
        <v>5.1000000000000004E-3</v>
      </c>
      <c r="AR11" s="201">
        <f>AQ11*24</f>
        <v>0.12240000000000001</v>
      </c>
    </row>
    <row r="12" spans="1:44">
      <c r="V12" s="3"/>
      <c r="W12" s="195">
        <f t="shared" ref="W12:W17" si="2">V12/180.12*1000</f>
        <v>0</v>
      </c>
      <c r="X12" s="69"/>
      <c r="Y12" s="3"/>
      <c r="Z12" s="3"/>
      <c r="AA12" s="195">
        <f t="shared" ref="AA12:AA17" si="3">Z12/90*1000</f>
        <v>0</v>
      </c>
      <c r="AB12" s="69"/>
      <c r="AC12" s="69"/>
      <c r="AD12" s="107">
        <f t="shared" si="0"/>
        <v>13.700000000000001</v>
      </c>
      <c r="AE12" s="73">
        <v>0.05</v>
      </c>
      <c r="AF12" s="5">
        <f t="shared" si="1"/>
        <v>1.0000000000000002E-2</v>
      </c>
      <c r="AG12" s="75"/>
      <c r="AH12" s="3" t="s">
        <v>84</v>
      </c>
      <c r="AI12" s="3"/>
      <c r="AJ12" s="3"/>
      <c r="AK12" s="3"/>
      <c r="AL12" s="196"/>
      <c r="AM12" s="203">
        <v>3.6900000000000002E-2</v>
      </c>
      <c r="AN12" s="201">
        <f t="shared" ref="AN12:AN17" si="4">AM12*24</f>
        <v>0.88560000000000005</v>
      </c>
      <c r="AO12" s="161">
        <f t="shared" ref="AO12:AO17" si="5">LN(2)/AM12</f>
        <v>18.784476437938896</v>
      </c>
      <c r="AQ12" s="204">
        <v>3.9399999999999999E-3</v>
      </c>
      <c r="AR12" s="201">
        <f t="shared" ref="AR12:AR17" si="6">AQ12*24</f>
        <v>9.4560000000000005E-2</v>
      </c>
    </row>
    <row r="13" spans="1:44">
      <c r="V13" s="3"/>
      <c r="W13" s="195">
        <f t="shared" si="2"/>
        <v>0</v>
      </c>
      <c r="X13" s="69"/>
      <c r="Y13" s="3"/>
      <c r="Z13" s="3"/>
      <c r="AA13" s="195">
        <f t="shared" si="3"/>
        <v>0</v>
      </c>
      <c r="AB13" s="69"/>
      <c r="AC13" s="69"/>
      <c r="AD13" s="107">
        <f t="shared" si="0"/>
        <v>27.400000000000002</v>
      </c>
      <c r="AE13" s="73">
        <v>0.1</v>
      </c>
      <c r="AF13" s="5">
        <f t="shared" si="1"/>
        <v>2.0000000000000004E-2</v>
      </c>
      <c r="AG13" s="75"/>
      <c r="AH13" s="3" t="s">
        <v>84</v>
      </c>
      <c r="AI13" s="3"/>
      <c r="AJ13" s="3"/>
      <c r="AK13" s="3"/>
      <c r="AL13" s="196"/>
      <c r="AM13" s="203">
        <v>4.0300000000000002E-2</v>
      </c>
      <c r="AN13" s="201">
        <f t="shared" si="4"/>
        <v>0.96720000000000006</v>
      </c>
      <c r="AO13" s="161">
        <f t="shared" si="5"/>
        <v>17.199681899750502</v>
      </c>
      <c r="AQ13" s="204">
        <v>3.7599999999999999E-3</v>
      </c>
      <c r="AR13" s="201">
        <f t="shared" si="6"/>
        <v>9.0240000000000001E-2</v>
      </c>
    </row>
    <row r="14" spans="1:44">
      <c r="V14" s="3"/>
      <c r="W14" s="195">
        <f t="shared" si="2"/>
        <v>0</v>
      </c>
      <c r="X14" s="69"/>
      <c r="Y14" s="3"/>
      <c r="Z14" s="3"/>
      <c r="AA14" s="195">
        <f t="shared" si="3"/>
        <v>0</v>
      </c>
      <c r="AB14" s="69"/>
      <c r="AC14" s="69"/>
      <c r="AD14" s="107">
        <f t="shared" si="0"/>
        <v>54.800000000000004</v>
      </c>
      <c r="AE14" s="73">
        <v>0.2</v>
      </c>
      <c r="AF14" s="5">
        <f t="shared" si="1"/>
        <v>4.0000000000000008E-2</v>
      </c>
      <c r="AG14" s="75"/>
      <c r="AH14" s="3" t="s">
        <v>84</v>
      </c>
      <c r="AI14" s="3"/>
      <c r="AJ14" s="3"/>
      <c r="AK14" s="3"/>
      <c r="AL14" s="196"/>
      <c r="AM14" s="203">
        <v>4.2000000000000003E-2</v>
      </c>
      <c r="AN14" s="201">
        <f t="shared" si="4"/>
        <v>1.008</v>
      </c>
      <c r="AO14" s="161">
        <f t="shared" si="5"/>
        <v>16.503504299046316</v>
      </c>
      <c r="AQ14" s="204">
        <v>2.96E-3</v>
      </c>
      <c r="AR14" s="201">
        <f t="shared" si="6"/>
        <v>7.1039999999999992E-2</v>
      </c>
    </row>
    <row r="15" spans="1:44">
      <c r="V15" s="3"/>
      <c r="W15" s="195">
        <f t="shared" si="2"/>
        <v>0</v>
      </c>
      <c r="X15" s="69"/>
      <c r="Y15" s="3"/>
      <c r="Z15" s="3"/>
      <c r="AA15" s="195">
        <f t="shared" si="3"/>
        <v>0</v>
      </c>
      <c r="AB15" s="69"/>
      <c r="AC15" s="69"/>
      <c r="AD15" s="107">
        <f t="shared" si="0"/>
        <v>137</v>
      </c>
      <c r="AE15" s="73">
        <v>0.5</v>
      </c>
      <c r="AF15" s="5">
        <f t="shared" si="1"/>
        <v>0.1</v>
      </c>
      <c r="AG15" s="75"/>
      <c r="AH15" s="3" t="s">
        <v>84</v>
      </c>
      <c r="AI15" s="3"/>
      <c r="AJ15" s="3"/>
      <c r="AK15" s="3"/>
      <c r="AL15" s="196"/>
      <c r="AM15" s="203">
        <v>4.3999999999999997E-2</v>
      </c>
      <c r="AN15" s="201">
        <f t="shared" si="4"/>
        <v>1.056</v>
      </c>
      <c r="AO15" s="161">
        <f t="shared" si="5"/>
        <v>15.753345012726029</v>
      </c>
      <c r="AQ15" s="204">
        <v>2.9099999999999998E-3</v>
      </c>
      <c r="AR15" s="201">
        <f t="shared" si="6"/>
        <v>6.9839999999999999E-2</v>
      </c>
    </row>
    <row r="16" spans="1:44">
      <c r="V16" s="3"/>
      <c r="W16" s="195">
        <f t="shared" si="2"/>
        <v>0</v>
      </c>
      <c r="X16" s="69"/>
      <c r="Y16" s="3"/>
      <c r="Z16" s="3"/>
      <c r="AA16" s="195">
        <f t="shared" si="3"/>
        <v>0</v>
      </c>
      <c r="AB16" s="69"/>
      <c r="AC16" s="69"/>
      <c r="AD16" s="107">
        <f t="shared" si="0"/>
        <v>219.20000000000002</v>
      </c>
      <c r="AE16" s="202">
        <v>0.8</v>
      </c>
      <c r="AF16" s="5">
        <f t="shared" si="1"/>
        <v>0.16000000000000003</v>
      </c>
      <c r="AG16" s="197"/>
      <c r="AH16" s="3" t="s">
        <v>84</v>
      </c>
      <c r="AI16" s="3"/>
      <c r="AJ16" s="3"/>
      <c r="AK16" s="3"/>
      <c r="AL16" s="196"/>
      <c r="AM16" s="203">
        <v>4.2999999999999997E-2</v>
      </c>
      <c r="AN16" s="201">
        <f t="shared" si="4"/>
        <v>1.032</v>
      </c>
      <c r="AO16" s="161">
        <f t="shared" si="5"/>
        <v>16.119701873487102</v>
      </c>
      <c r="AQ16" s="204">
        <v>5.4900000000000001E-3</v>
      </c>
      <c r="AR16" s="201">
        <f t="shared" si="6"/>
        <v>0.13175999999999999</v>
      </c>
    </row>
    <row r="17" spans="22:44">
      <c r="V17" s="3"/>
      <c r="W17" s="195">
        <f t="shared" si="2"/>
        <v>0</v>
      </c>
      <c r="X17" s="69"/>
      <c r="Y17" s="3"/>
      <c r="Z17" s="3"/>
      <c r="AA17" s="195">
        <f t="shared" si="3"/>
        <v>0</v>
      </c>
      <c r="AB17" s="69"/>
      <c r="AC17" s="69"/>
      <c r="AD17" s="107">
        <f>274*AE17</f>
        <v>274</v>
      </c>
      <c r="AE17" s="202">
        <v>1</v>
      </c>
      <c r="AF17" s="5">
        <f>AE17*0.2</f>
        <v>0.2</v>
      </c>
      <c r="AG17" s="197"/>
      <c r="AH17" s="3" t="s">
        <v>84</v>
      </c>
      <c r="AI17" s="3"/>
      <c r="AJ17" s="3"/>
      <c r="AK17" s="3"/>
      <c r="AL17" s="196"/>
      <c r="AM17" s="203">
        <v>3.95E-2</v>
      </c>
      <c r="AN17" s="201">
        <f t="shared" si="4"/>
        <v>0.94799999999999995</v>
      </c>
      <c r="AO17" s="161">
        <f t="shared" si="5"/>
        <v>17.54802988759355</v>
      </c>
      <c r="AQ17" s="204">
        <v>5.9199999999999999E-3</v>
      </c>
      <c r="AR17" s="201">
        <f t="shared" si="6"/>
        <v>0.14207999999999998</v>
      </c>
    </row>
    <row r="18" spans="22:44">
      <c r="V18" t="s">
        <v>350</v>
      </c>
    </row>
    <row r="59" spans="18:44" ht="30.75" thickBot="1">
      <c r="R59" s="1" t="s">
        <v>160</v>
      </c>
      <c r="S59" s="1" t="s">
        <v>98</v>
      </c>
      <c r="T59" s="1" t="s">
        <v>60</v>
      </c>
      <c r="V59" s="69" t="s">
        <v>157</v>
      </c>
      <c r="W59" s="69" t="s">
        <v>157</v>
      </c>
      <c r="X59" s="69" t="s">
        <v>135</v>
      </c>
      <c r="Y59" s="69" t="s">
        <v>276</v>
      </c>
      <c r="Z59" s="69" t="s">
        <v>277</v>
      </c>
      <c r="AA59" s="69" t="s">
        <v>277</v>
      </c>
      <c r="AB59" s="69" t="s">
        <v>161</v>
      </c>
      <c r="AC59" s="69"/>
      <c r="AD59" s="198" t="s">
        <v>347</v>
      </c>
      <c r="AE59" s="198" t="s">
        <v>347</v>
      </c>
      <c r="AF59" s="198" t="s">
        <v>347</v>
      </c>
    </row>
    <row r="60" spans="18:44" ht="46.5" thickTop="1" thickBot="1">
      <c r="R60" s="172"/>
      <c r="S60" s="172"/>
      <c r="T60" s="173"/>
      <c r="V60" s="171" t="s">
        <v>342</v>
      </c>
      <c r="W60" s="171" t="s">
        <v>64</v>
      </c>
      <c r="X60" s="171" t="s">
        <v>64</v>
      </c>
      <c r="Y60" s="171" t="s">
        <v>64</v>
      </c>
      <c r="Z60" s="171" t="s">
        <v>342</v>
      </c>
      <c r="AA60" s="194" t="s">
        <v>64</v>
      </c>
      <c r="AB60" s="194"/>
      <c r="AC60" s="194"/>
      <c r="AD60" s="71" t="s">
        <v>348</v>
      </c>
      <c r="AE60" s="71" t="s">
        <v>349</v>
      </c>
      <c r="AF60" s="71" t="s">
        <v>64</v>
      </c>
      <c r="AG60" s="71"/>
      <c r="AH60" s="2" t="s">
        <v>227</v>
      </c>
      <c r="AI60" s="2" t="s">
        <v>343</v>
      </c>
      <c r="AJ60" s="2" t="s">
        <v>344</v>
      </c>
      <c r="AK60" s="2" t="s">
        <v>345</v>
      </c>
      <c r="AL60" s="71" t="s">
        <v>346</v>
      </c>
      <c r="AM60" s="2" t="s">
        <v>229</v>
      </c>
      <c r="AN60" s="2" t="s">
        <v>228</v>
      </c>
      <c r="AO60" s="2" t="s">
        <v>230</v>
      </c>
      <c r="AQ60" s="2" t="s">
        <v>351</v>
      </c>
      <c r="AR60" s="2" t="s">
        <v>352</v>
      </c>
    </row>
    <row r="61" spans="18:44" ht="15.75" thickTop="1">
      <c r="R61" s="73">
        <v>0.05</v>
      </c>
      <c r="S61" s="69">
        <v>37</v>
      </c>
      <c r="T61" s="205">
        <v>6.9</v>
      </c>
      <c r="V61" s="3"/>
      <c r="W61" s="195">
        <f>V61/180.12*1000</f>
        <v>0</v>
      </c>
      <c r="X61" s="69"/>
      <c r="Y61" s="3"/>
      <c r="Z61" s="3"/>
      <c r="AA61" s="195">
        <f>Z61/90*1000</f>
        <v>0</v>
      </c>
      <c r="AB61" s="69"/>
      <c r="AC61" s="69"/>
      <c r="AD61" s="107">
        <f t="shared" ref="AD61:AD66" si="7">274*AE61</f>
        <v>137</v>
      </c>
      <c r="AE61" s="73">
        <v>0.5</v>
      </c>
      <c r="AF61" s="5">
        <f t="shared" ref="AF61:AF66" si="8">AE61*0.2</f>
        <v>0.1</v>
      </c>
      <c r="AG61" s="75"/>
      <c r="AH61" s="3" t="s">
        <v>84</v>
      </c>
      <c r="AI61" s="3"/>
      <c r="AJ61" s="3"/>
      <c r="AK61" s="3"/>
      <c r="AL61" s="196"/>
      <c r="AM61" s="203">
        <v>2.24E-2</v>
      </c>
      <c r="AN61" s="201">
        <f>AM61*24</f>
        <v>0.53759999999999997</v>
      </c>
      <c r="AO61" s="161">
        <f>LN(2)/AM61</f>
        <v>30.944070560711843</v>
      </c>
      <c r="AQ61" s="204">
        <v>7.7000000000000002E-3</v>
      </c>
      <c r="AR61" s="201">
        <f>AQ61*24</f>
        <v>0.18480000000000002</v>
      </c>
    </row>
    <row r="62" spans="18:44">
      <c r="T62" s="205">
        <v>7.0449999999999999</v>
      </c>
      <c r="V62" s="3"/>
      <c r="W62" s="195">
        <f t="shared" ref="W62:W66" si="9">V62/180.12*1000</f>
        <v>0</v>
      </c>
      <c r="X62" s="69"/>
      <c r="Y62" s="3"/>
      <c r="Z62" s="3"/>
      <c r="AA62" s="195">
        <f t="shared" ref="AA62:AA66" si="10">Z62/90*1000</f>
        <v>0</v>
      </c>
      <c r="AB62" s="69"/>
      <c r="AC62" s="69"/>
      <c r="AD62" s="107">
        <f t="shared" si="7"/>
        <v>137</v>
      </c>
      <c r="AE62" s="73">
        <v>0.5</v>
      </c>
      <c r="AF62" s="5">
        <f t="shared" si="8"/>
        <v>0.1</v>
      </c>
      <c r="AG62" s="75"/>
      <c r="AH62" s="3" t="s">
        <v>84</v>
      </c>
      <c r="AI62" s="3"/>
      <c r="AJ62" s="3"/>
      <c r="AK62" s="3"/>
      <c r="AL62" s="196"/>
      <c r="AM62" s="203">
        <v>3.9199999999999999E-2</v>
      </c>
      <c r="AN62" s="201">
        <f t="shared" ref="AN62:AN66" si="11">AM62*24</f>
        <v>0.94079999999999997</v>
      </c>
      <c r="AO62" s="161">
        <f t="shared" ref="AO62:AO66" si="12">LN(2)/AM62</f>
        <v>17.682326034692483</v>
      </c>
      <c r="AQ62" s="204">
        <v>4.8999999999999998E-3</v>
      </c>
      <c r="AR62" s="201">
        <f t="shared" ref="AR62:AR66" si="13">AQ62*24</f>
        <v>0.1176</v>
      </c>
    </row>
    <row r="63" spans="18:44">
      <c r="T63" s="205">
        <v>7.2</v>
      </c>
      <c r="V63" s="3"/>
      <c r="W63" s="195">
        <f t="shared" si="9"/>
        <v>0</v>
      </c>
      <c r="X63" s="69"/>
      <c r="Y63" s="3"/>
      <c r="Z63" s="3"/>
      <c r="AA63" s="195">
        <f t="shared" si="10"/>
        <v>0</v>
      </c>
      <c r="AB63" s="69"/>
      <c r="AC63" s="69"/>
      <c r="AD63" s="107">
        <f t="shared" si="7"/>
        <v>137</v>
      </c>
      <c r="AE63" s="73">
        <v>0.5</v>
      </c>
      <c r="AF63" s="5">
        <f t="shared" si="8"/>
        <v>0.1</v>
      </c>
      <c r="AG63" s="75"/>
      <c r="AH63" s="3" t="s">
        <v>84</v>
      </c>
      <c r="AI63" s="3"/>
      <c r="AJ63" s="3"/>
      <c r="AK63" s="3"/>
      <c r="AL63" s="196"/>
      <c r="AM63" s="203">
        <v>4.0800000000000003E-2</v>
      </c>
      <c r="AN63" s="201">
        <f t="shared" si="11"/>
        <v>0.97920000000000007</v>
      </c>
      <c r="AO63" s="161">
        <f t="shared" si="12"/>
        <v>16.988901484312382</v>
      </c>
      <c r="AQ63" s="204">
        <v>3.8999999999999998E-3</v>
      </c>
      <c r="AR63" s="201">
        <f t="shared" si="13"/>
        <v>9.3599999999999989E-2</v>
      </c>
    </row>
    <row r="64" spans="18:44">
      <c r="T64" s="205">
        <v>7.35</v>
      </c>
      <c r="V64" s="3"/>
      <c r="W64" s="195">
        <f t="shared" si="9"/>
        <v>0</v>
      </c>
      <c r="X64" s="69"/>
      <c r="Y64" s="3"/>
      <c r="Z64" s="3"/>
      <c r="AA64" s="195">
        <f t="shared" si="10"/>
        <v>0</v>
      </c>
      <c r="AB64" s="69"/>
      <c r="AC64" s="69"/>
      <c r="AD64" s="107">
        <f t="shared" si="7"/>
        <v>137</v>
      </c>
      <c r="AE64" s="73">
        <v>0.5</v>
      </c>
      <c r="AF64" s="5">
        <f t="shared" si="8"/>
        <v>0.1</v>
      </c>
      <c r="AG64" s="75"/>
      <c r="AH64" s="3" t="s">
        <v>84</v>
      </c>
      <c r="AI64" s="3"/>
      <c r="AJ64" s="3"/>
      <c r="AK64" s="3"/>
      <c r="AL64" s="196"/>
      <c r="AM64" s="203">
        <v>4.0099999999999997E-2</v>
      </c>
      <c r="AN64" s="201">
        <f t="shared" si="11"/>
        <v>0.96239999999999992</v>
      </c>
      <c r="AO64" s="161">
        <f t="shared" si="12"/>
        <v>17.285465849375196</v>
      </c>
      <c r="AQ64" s="204">
        <v>5.4000000000000003E-3</v>
      </c>
      <c r="AR64" s="201">
        <f t="shared" si="13"/>
        <v>0.12959999999999999</v>
      </c>
    </row>
    <row r="65" spans="20:44">
      <c r="T65" s="205">
        <v>7.5</v>
      </c>
      <c r="V65" s="3"/>
      <c r="W65" s="195">
        <f t="shared" si="9"/>
        <v>0</v>
      </c>
      <c r="X65" s="69"/>
      <c r="Y65" s="3"/>
      <c r="Z65" s="3"/>
      <c r="AA65" s="195">
        <f t="shared" si="10"/>
        <v>0</v>
      </c>
      <c r="AB65" s="69"/>
      <c r="AC65" s="69"/>
      <c r="AD65" s="107">
        <f t="shared" si="7"/>
        <v>137</v>
      </c>
      <c r="AE65" s="73">
        <v>0.5</v>
      </c>
      <c r="AF65" s="5">
        <f t="shared" si="8"/>
        <v>0.1</v>
      </c>
      <c r="AG65" s="75"/>
      <c r="AH65" s="3" t="s">
        <v>84</v>
      </c>
      <c r="AI65" s="3"/>
      <c r="AJ65" s="3"/>
      <c r="AK65" s="3"/>
      <c r="AL65" s="196"/>
      <c r="AM65" s="203">
        <v>3.27E-2</v>
      </c>
      <c r="AN65" s="201">
        <f t="shared" si="11"/>
        <v>0.78479999999999994</v>
      </c>
      <c r="AO65" s="161">
        <f t="shared" si="12"/>
        <v>21.197161485013616</v>
      </c>
      <c r="AQ65" s="204">
        <v>5.8999999999999999E-3</v>
      </c>
      <c r="AR65" s="201">
        <f t="shared" si="13"/>
        <v>0.1416</v>
      </c>
    </row>
    <row r="66" spans="20:44">
      <c r="T66" s="205">
        <v>7.65</v>
      </c>
      <c r="V66" s="3"/>
      <c r="W66" s="195">
        <f t="shared" si="9"/>
        <v>0</v>
      </c>
      <c r="X66" s="69"/>
      <c r="Y66" s="3"/>
      <c r="Z66" s="3"/>
      <c r="AA66" s="195">
        <f t="shared" si="10"/>
        <v>0</v>
      </c>
      <c r="AB66" s="69"/>
      <c r="AC66" s="69"/>
      <c r="AD66" s="107">
        <f t="shared" si="7"/>
        <v>137</v>
      </c>
      <c r="AE66" s="73">
        <v>0.5</v>
      </c>
      <c r="AF66" s="5">
        <f t="shared" si="8"/>
        <v>0.1</v>
      </c>
      <c r="AG66" s="197"/>
      <c r="AH66" s="3" t="s">
        <v>84</v>
      </c>
      <c r="AI66" s="3"/>
      <c r="AJ66" s="3"/>
      <c r="AK66" s="3"/>
      <c r="AL66" s="196"/>
      <c r="AM66" s="203">
        <v>2.8000000000000001E-2</v>
      </c>
      <c r="AN66" s="201">
        <f t="shared" si="11"/>
        <v>0.67200000000000004</v>
      </c>
      <c r="AO66" s="161">
        <f t="shared" si="12"/>
        <v>24.755256448569472</v>
      </c>
      <c r="AQ66" s="204">
        <v>7.1999999999999998E-3</v>
      </c>
      <c r="AR66" s="201">
        <f t="shared" si="13"/>
        <v>0.17280000000000001</v>
      </c>
    </row>
    <row r="68" spans="20:44">
      <c r="V68" t="s">
        <v>350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10D3-A9D0-43E1-806D-1E7B49F5E80A}">
  <dimension ref="A5:AL191"/>
  <sheetViews>
    <sheetView topLeftCell="A73" zoomScale="70" zoomScaleNormal="70" workbookViewId="0">
      <selection activeCell="R154" sqref="R154"/>
    </sheetView>
  </sheetViews>
  <sheetFormatPr defaultRowHeight="15"/>
  <cols>
    <col min="2" max="2" width="3.42578125" customWidth="1"/>
    <col min="5" max="5" width="10.28515625" customWidth="1"/>
    <col min="11" max="11" width="10" customWidth="1"/>
    <col min="13" max="13" width="11.5703125" customWidth="1"/>
    <col min="14" max="14" width="11.7109375" customWidth="1"/>
    <col min="16" max="16" width="10.42578125" customWidth="1"/>
    <col min="18" max="18" width="11.5703125" customWidth="1"/>
    <col min="19" max="19" width="7.5703125" customWidth="1"/>
    <col min="21" max="21" width="9.7109375" customWidth="1"/>
    <col min="32" max="32" width="16" customWidth="1"/>
  </cols>
  <sheetData>
    <row r="5" spans="1:38">
      <c r="Z5" t="s">
        <v>216</v>
      </c>
    </row>
    <row r="11" spans="1:38">
      <c r="A11">
        <v>0.2</v>
      </c>
    </row>
    <row r="12" spans="1:38">
      <c r="A12">
        <v>0.18</v>
      </c>
    </row>
    <row r="13" spans="1:38">
      <c r="AL13" t="s">
        <v>217</v>
      </c>
    </row>
    <row r="15" spans="1:38">
      <c r="A15">
        <v>0.13</v>
      </c>
    </row>
    <row r="16" spans="1:38">
      <c r="A16">
        <v>0.12</v>
      </c>
    </row>
    <row r="17" spans="1:38">
      <c r="AL17" t="s">
        <v>218</v>
      </c>
    </row>
    <row r="19" spans="1:38">
      <c r="A19">
        <v>7.4999999999999997E-2</v>
      </c>
    </row>
    <row r="21" spans="1:38">
      <c r="AL21" t="s">
        <v>219</v>
      </c>
    </row>
    <row r="49" spans="3:13">
      <c r="M49">
        <v>2.4</v>
      </c>
    </row>
    <row r="51" spans="3:13">
      <c r="M51">
        <v>2.2999999999999998</v>
      </c>
    </row>
    <row r="62" spans="3:13">
      <c r="C62" s="145" t="s">
        <v>220</v>
      </c>
    </row>
    <row r="64" spans="3:13">
      <c r="D64" s="11" t="s">
        <v>0</v>
      </c>
      <c r="E64" s="12">
        <v>11.5</v>
      </c>
      <c r="F64" s="9" t="s">
        <v>1</v>
      </c>
    </row>
    <row r="65" spans="3:32">
      <c r="D65" s="10" t="s">
        <v>2</v>
      </c>
      <c r="E65" s="13">
        <f>PI()/6*E64^3/1000</f>
        <v>0.79632828783806264</v>
      </c>
      <c r="F65" s="9" t="s">
        <v>3</v>
      </c>
    </row>
    <row r="66" spans="3:32">
      <c r="D66" s="10" t="s">
        <v>4</v>
      </c>
      <c r="E66" s="12">
        <v>1.06</v>
      </c>
      <c r="F66" s="9" t="s">
        <v>5</v>
      </c>
    </row>
    <row r="67" spans="3:32">
      <c r="D67" s="11" t="s">
        <v>6</v>
      </c>
      <c r="E67" s="15">
        <f>E65*E66*1000</f>
        <v>844.10798510834638</v>
      </c>
      <c r="F67" s="9" t="s">
        <v>7</v>
      </c>
    </row>
    <row r="68" spans="3:32">
      <c r="D68" s="10" t="s">
        <v>8</v>
      </c>
      <c r="E68" s="14">
        <v>0.8</v>
      </c>
      <c r="F68" s="9"/>
    </row>
    <row r="69" spans="3:32" ht="15.75">
      <c r="D69" s="10" t="s">
        <v>9</v>
      </c>
      <c r="E69" s="146">
        <f>E67*(1-E68)</f>
        <v>168.82159702166925</v>
      </c>
      <c r="F69" s="9" t="s">
        <v>10</v>
      </c>
    </row>
    <row r="70" spans="3:32" ht="30">
      <c r="F70" s="66"/>
      <c r="G70" s="66"/>
      <c r="H70" s="66"/>
      <c r="I70" s="66"/>
      <c r="J70" s="66"/>
      <c r="K70" s="66"/>
      <c r="L70" s="66"/>
      <c r="M70" s="67" t="s">
        <v>10</v>
      </c>
      <c r="N70" s="67" t="s">
        <v>221</v>
      </c>
      <c r="O70" s="66"/>
      <c r="P70" s="66"/>
      <c r="Q70" s="66"/>
      <c r="R70" s="67" t="s">
        <v>10</v>
      </c>
      <c r="S70" s="67" t="s">
        <v>221</v>
      </c>
      <c r="T70" s="66"/>
      <c r="U70" s="66"/>
      <c r="V70" s="66"/>
      <c r="W70" s="67" t="s">
        <v>10</v>
      </c>
      <c r="X70" s="67" t="s">
        <v>221</v>
      </c>
      <c r="Y70" s="66"/>
      <c r="Z70" s="66"/>
      <c r="AA70" s="66"/>
      <c r="AB70" s="66"/>
      <c r="AE70" s="66"/>
      <c r="AF70" s="66"/>
    </row>
    <row r="71" spans="3:32" ht="15.75" thickBot="1">
      <c r="K71" s="147" t="s">
        <v>222</v>
      </c>
      <c r="L71" s="148"/>
      <c r="M71" s="149">
        <f>E69</f>
        <v>168.82159702166925</v>
      </c>
      <c r="N71" s="150">
        <v>180.16</v>
      </c>
      <c r="P71" s="151" t="s">
        <v>223</v>
      </c>
      <c r="Q71" s="152"/>
      <c r="R71" s="153">
        <f>E69</f>
        <v>168.82159702166925</v>
      </c>
      <c r="S71" s="154">
        <v>180.16</v>
      </c>
      <c r="U71" s="155" t="s">
        <v>224</v>
      </c>
      <c r="V71" s="7"/>
      <c r="W71" s="156">
        <f>E69</f>
        <v>168.82159702166925</v>
      </c>
      <c r="X71" s="68">
        <v>146.13999999999999</v>
      </c>
      <c r="AB71" t="s">
        <v>225</v>
      </c>
      <c r="AC71" t="s">
        <v>225</v>
      </c>
      <c r="AD71" t="s">
        <v>225</v>
      </c>
      <c r="AE71" t="s">
        <v>225</v>
      </c>
      <c r="AF71" t="s">
        <v>225</v>
      </c>
    </row>
    <row r="72" spans="3:32" ht="60.75" thickBot="1">
      <c r="C72" s="71" t="s">
        <v>226</v>
      </c>
      <c r="D72" s="71" t="s">
        <v>260</v>
      </c>
      <c r="E72" s="71"/>
      <c r="F72" s="2" t="s">
        <v>227</v>
      </c>
      <c r="G72" s="2" t="s">
        <v>228</v>
      </c>
      <c r="H72" s="2" t="s">
        <v>229</v>
      </c>
      <c r="I72" s="2" t="s">
        <v>230</v>
      </c>
      <c r="J72" s="2"/>
      <c r="K72" s="2" t="s">
        <v>363</v>
      </c>
      <c r="L72" s="2" t="s">
        <v>231</v>
      </c>
      <c r="M72" s="2" t="s">
        <v>232</v>
      </c>
      <c r="N72" s="2" t="s">
        <v>233</v>
      </c>
      <c r="O72" s="2"/>
      <c r="P72" s="2" t="s">
        <v>234</v>
      </c>
      <c r="Q72" s="2" t="s">
        <v>235</v>
      </c>
      <c r="R72" s="2" t="s">
        <v>236</v>
      </c>
      <c r="S72" s="2" t="s">
        <v>237</v>
      </c>
      <c r="T72" s="2"/>
      <c r="U72" s="2" t="s">
        <v>238</v>
      </c>
      <c r="V72" s="2" t="s">
        <v>239</v>
      </c>
      <c r="W72" s="2" t="s">
        <v>240</v>
      </c>
      <c r="X72" s="2" t="s">
        <v>241</v>
      </c>
      <c r="Y72" s="157"/>
      <c r="Z72" s="158" t="s">
        <v>242</v>
      </c>
      <c r="AA72" s="157"/>
      <c r="AB72" s="159" t="s">
        <v>243</v>
      </c>
      <c r="AC72" s="159" t="s">
        <v>244</v>
      </c>
      <c r="AD72" s="159" t="s">
        <v>245</v>
      </c>
      <c r="AE72" s="159" t="s">
        <v>246</v>
      </c>
      <c r="AF72" s="159" t="s">
        <v>247</v>
      </c>
    </row>
    <row r="73" spans="3:32" ht="15.75" thickTop="1">
      <c r="C73" s="115">
        <v>0.1</v>
      </c>
      <c r="D73" s="5">
        <f>C73*0.2</f>
        <v>2.0000000000000004E-2</v>
      </c>
      <c r="F73" s="3">
        <v>0.54</v>
      </c>
      <c r="G73" s="3">
        <v>0.43</v>
      </c>
      <c r="H73" s="160">
        <f>G73/24</f>
        <v>1.7916666666666668E-2</v>
      </c>
      <c r="I73" s="161">
        <f>LN(2)/H73</f>
        <v>38.687284496369038</v>
      </c>
      <c r="J73" s="162">
        <f>F73-G73</f>
        <v>0.11000000000000004</v>
      </c>
      <c r="K73" s="107">
        <v>0.2</v>
      </c>
      <c r="L73" s="160">
        <f>K73*24</f>
        <v>4.8000000000000007</v>
      </c>
      <c r="M73" s="163">
        <f>L73/M$71*1000</f>
        <v>28.432381192223247</v>
      </c>
      <c r="N73" s="163">
        <f>M73*N$71/1000</f>
        <v>5.12237779559094</v>
      </c>
      <c r="O73" s="3"/>
      <c r="P73" s="3">
        <v>2.4</v>
      </c>
      <c r="Q73" s="160">
        <f>P73</f>
        <v>2.4</v>
      </c>
      <c r="R73" s="163">
        <f>Q73/R$71*1000</f>
        <v>14.21619059611162</v>
      </c>
      <c r="S73" s="163">
        <f>R73*S$71/1000</f>
        <v>2.5611888977954695</v>
      </c>
      <c r="T73" s="3"/>
      <c r="U73" s="3">
        <v>0.85</v>
      </c>
      <c r="V73" s="160">
        <f>U73</f>
        <v>0.85</v>
      </c>
      <c r="W73" s="163">
        <f>V73/W$71*1000</f>
        <v>5.0349008361228655</v>
      </c>
      <c r="X73" s="164">
        <f>W73*X$71/1000</f>
        <v>0.73580040819099557</v>
      </c>
      <c r="Z73" s="160">
        <f>R73/W73</f>
        <v>2.8235294117647056</v>
      </c>
      <c r="AB73" s="69">
        <v>1.3</v>
      </c>
      <c r="AC73" s="69">
        <v>0.495</v>
      </c>
      <c r="AD73" s="3">
        <v>0.36</v>
      </c>
      <c r="AE73" s="3">
        <v>0.25</v>
      </c>
      <c r="AF73" s="160">
        <f>AD73+AE73</f>
        <v>0.61</v>
      </c>
    </row>
    <row r="74" spans="3:32">
      <c r="C74" s="143">
        <v>5.0000000000000001E-3</v>
      </c>
      <c r="D74" s="5">
        <f t="shared" ref="D74:D81" si="0">C74*0.2</f>
        <v>1E-3</v>
      </c>
      <c r="F74" s="3">
        <v>0.54</v>
      </c>
      <c r="G74" s="3">
        <v>0.5</v>
      </c>
      <c r="H74" s="160">
        <f t="shared" ref="H74:H81" si="1">G74/24</f>
        <v>2.0833333333333332E-2</v>
      </c>
      <c r="I74" s="161">
        <f t="shared" ref="I74:I81" si="2">LN(2)/H74</f>
        <v>33.271064666877379</v>
      </c>
      <c r="J74" s="162">
        <f t="shared" ref="J74:J81" si="3">F74-G74</f>
        <v>4.0000000000000036E-2</v>
      </c>
      <c r="K74" s="3">
        <v>0.13</v>
      </c>
      <c r="L74" s="160">
        <f t="shared" ref="L74:L81" si="4">K74*24</f>
        <v>3.12</v>
      </c>
      <c r="M74" s="163">
        <f t="shared" ref="M74:M81" si="5">L74/M$71*1000</f>
        <v>18.481047774945107</v>
      </c>
      <c r="N74" s="163">
        <f t="shared" ref="N74:N81" si="6">M74*N$71/1000</f>
        <v>3.3295455671341108</v>
      </c>
      <c r="O74" s="3"/>
      <c r="P74" s="3">
        <v>2</v>
      </c>
      <c r="Q74" s="160">
        <f t="shared" ref="Q74:Q81" si="7">P74</f>
        <v>2</v>
      </c>
      <c r="R74" s="163">
        <f t="shared" ref="R74:R81" si="8">Q74/R$71*1000</f>
        <v>11.846825496759683</v>
      </c>
      <c r="S74" s="163">
        <f t="shared" ref="S74:S81" si="9">R74*S$71/1000</f>
        <v>2.1343240814962248</v>
      </c>
      <c r="T74" s="3"/>
      <c r="U74" s="3">
        <v>0.64500000000000002</v>
      </c>
      <c r="V74" s="160">
        <f t="shared" ref="V74:V81" si="10">U74</f>
        <v>0.64500000000000002</v>
      </c>
      <c r="W74" s="163">
        <f t="shared" ref="W74:W81" si="11">V74/W$71*1000</f>
        <v>3.8206012227049984</v>
      </c>
      <c r="X74" s="164">
        <f t="shared" ref="X74:X81" si="12">W74*X$71/1000</f>
        <v>0.55834266268610844</v>
      </c>
      <c r="Z74" s="160">
        <f t="shared" ref="Z74:Z81" si="13">R74/W74</f>
        <v>3.1007751937984493</v>
      </c>
      <c r="AB74" s="69">
        <v>1.55</v>
      </c>
      <c r="AC74" s="69">
        <v>0.52500000000000002</v>
      </c>
      <c r="AD74" s="3">
        <v>0.33</v>
      </c>
      <c r="AE74" s="3">
        <v>0.22500000000000001</v>
      </c>
      <c r="AF74" s="160">
        <f t="shared" ref="AF74:AF77" si="14">AD74+AE74</f>
        <v>0.55500000000000005</v>
      </c>
    </row>
    <row r="75" spans="3:32">
      <c r="C75" s="143">
        <v>4.0000000000000001E-3</v>
      </c>
      <c r="D75" s="5">
        <f t="shared" si="0"/>
        <v>8.0000000000000004E-4</v>
      </c>
      <c r="F75" s="3">
        <v>0.54</v>
      </c>
      <c r="G75" s="3">
        <v>0.48</v>
      </c>
      <c r="H75" s="160">
        <f t="shared" si="1"/>
        <v>0.02</v>
      </c>
      <c r="I75" s="161">
        <f t="shared" si="2"/>
        <v>34.657359027997266</v>
      </c>
      <c r="J75" s="162">
        <f t="shared" si="3"/>
        <v>6.0000000000000053E-2</v>
      </c>
      <c r="K75" s="3">
        <v>0.12</v>
      </c>
      <c r="L75" s="160">
        <f t="shared" si="4"/>
        <v>2.88</v>
      </c>
      <c r="M75" s="163">
        <f t="shared" si="5"/>
        <v>17.059428715333944</v>
      </c>
      <c r="N75" s="163">
        <f t="shared" si="6"/>
        <v>3.0734266773545631</v>
      </c>
      <c r="O75" s="3"/>
      <c r="P75" s="3">
        <v>2.4</v>
      </c>
      <c r="Q75" s="160">
        <f t="shared" si="7"/>
        <v>2.4</v>
      </c>
      <c r="R75" s="163">
        <f t="shared" si="8"/>
        <v>14.21619059611162</v>
      </c>
      <c r="S75" s="163">
        <f t="shared" si="9"/>
        <v>2.5611888977954695</v>
      </c>
      <c r="T75" s="3"/>
      <c r="U75" s="3">
        <v>0.71</v>
      </c>
      <c r="V75" s="160">
        <f t="shared" si="10"/>
        <v>0.71</v>
      </c>
      <c r="W75" s="163">
        <f t="shared" si="11"/>
        <v>4.2056230513496882</v>
      </c>
      <c r="X75" s="164">
        <f t="shared" si="12"/>
        <v>0.61460975272424334</v>
      </c>
      <c r="Z75" s="160">
        <f t="shared" si="13"/>
        <v>3.3802816901408446</v>
      </c>
      <c r="AB75" s="69">
        <v>1.78</v>
      </c>
      <c r="AC75" s="69">
        <v>0.56000000000000005</v>
      </c>
      <c r="AD75" s="3">
        <v>0.39</v>
      </c>
      <c r="AE75" s="3">
        <v>0.24</v>
      </c>
      <c r="AF75" s="160">
        <f t="shared" si="14"/>
        <v>0.63</v>
      </c>
    </row>
    <row r="76" spans="3:32">
      <c r="C76" s="143">
        <v>1E-3</v>
      </c>
      <c r="D76" s="5">
        <f t="shared" si="0"/>
        <v>2.0000000000000001E-4</v>
      </c>
      <c r="F76" s="3">
        <v>0.54</v>
      </c>
      <c r="G76" s="3">
        <v>0.42</v>
      </c>
      <c r="H76" s="160">
        <f t="shared" si="1"/>
        <v>1.7499999999999998E-2</v>
      </c>
      <c r="I76" s="161">
        <f t="shared" si="2"/>
        <v>39.608410317711161</v>
      </c>
      <c r="J76" s="162">
        <f t="shared" si="3"/>
        <v>0.12000000000000005</v>
      </c>
      <c r="K76" s="3">
        <v>4.4999999999999998E-2</v>
      </c>
      <c r="L76" s="160">
        <f t="shared" si="4"/>
        <v>1.08</v>
      </c>
      <c r="M76" s="163">
        <f t="shared" si="5"/>
        <v>6.3972857682502298</v>
      </c>
      <c r="N76" s="163">
        <f t="shared" si="6"/>
        <v>1.1525350040079614</v>
      </c>
      <c r="O76" s="3"/>
      <c r="P76" s="3">
        <v>4.0999999999999996</v>
      </c>
      <c r="Q76" s="160">
        <f t="shared" si="7"/>
        <v>4.0999999999999996</v>
      </c>
      <c r="R76" s="163">
        <f t="shared" si="8"/>
        <v>24.285992268357351</v>
      </c>
      <c r="S76" s="163">
        <f t="shared" si="9"/>
        <v>4.3753643670672604</v>
      </c>
      <c r="T76" s="3"/>
      <c r="U76" s="3">
        <v>0.82</v>
      </c>
      <c r="V76" s="160">
        <f t="shared" si="10"/>
        <v>0.82</v>
      </c>
      <c r="W76" s="163">
        <f t="shared" si="11"/>
        <v>4.8571984536714705</v>
      </c>
      <c r="X76" s="164">
        <f t="shared" si="12"/>
        <v>0.70983098201954864</v>
      </c>
      <c r="Z76" s="160">
        <f t="shared" si="13"/>
        <v>5</v>
      </c>
      <c r="AB76" s="69">
        <v>1.95</v>
      </c>
      <c r="AC76" s="69">
        <v>0.59499999999999997</v>
      </c>
      <c r="AD76" s="3">
        <v>0.44</v>
      </c>
      <c r="AE76" s="3">
        <v>0.18</v>
      </c>
      <c r="AF76" s="160">
        <f t="shared" si="14"/>
        <v>0.62</v>
      </c>
    </row>
    <row r="77" spans="3:32">
      <c r="C77" s="115">
        <v>0.1</v>
      </c>
      <c r="D77" s="5">
        <f t="shared" si="0"/>
        <v>2.0000000000000004E-2</v>
      </c>
      <c r="F77" s="3">
        <v>0.54</v>
      </c>
      <c r="G77" s="3">
        <v>0.43</v>
      </c>
      <c r="H77" s="160">
        <f t="shared" si="1"/>
        <v>1.7916666666666668E-2</v>
      </c>
      <c r="I77" s="161">
        <f t="shared" si="2"/>
        <v>38.687284496369038</v>
      </c>
      <c r="J77" s="162">
        <f t="shared" si="3"/>
        <v>0.11000000000000004</v>
      </c>
      <c r="K77" s="3">
        <v>0.18</v>
      </c>
      <c r="L77" s="160">
        <f t="shared" si="4"/>
        <v>4.32</v>
      </c>
      <c r="M77" s="163">
        <f t="shared" si="5"/>
        <v>25.589143073000919</v>
      </c>
      <c r="N77" s="163">
        <f t="shared" si="6"/>
        <v>4.6101400160318455</v>
      </c>
      <c r="O77" s="3"/>
      <c r="P77" s="3">
        <v>2.2999999999999998</v>
      </c>
      <c r="Q77" s="160">
        <f t="shared" si="7"/>
        <v>2.2999999999999998</v>
      </c>
      <c r="R77" s="163">
        <f t="shared" si="8"/>
        <v>13.623849321273635</v>
      </c>
      <c r="S77" s="163">
        <f t="shared" si="9"/>
        <v>2.4544726937206578</v>
      </c>
      <c r="T77" s="3"/>
      <c r="U77" s="3">
        <v>0.78</v>
      </c>
      <c r="V77" s="160">
        <f t="shared" si="10"/>
        <v>0.78</v>
      </c>
      <c r="W77" s="163">
        <f t="shared" si="11"/>
        <v>4.6202619437362769</v>
      </c>
      <c r="X77" s="164">
        <f t="shared" si="12"/>
        <v>0.67520508045761951</v>
      </c>
      <c r="Z77" s="160">
        <f t="shared" si="13"/>
        <v>2.9487179487179485</v>
      </c>
      <c r="AB77" s="69">
        <v>1.5</v>
      </c>
      <c r="AC77" s="69">
        <v>0.44500000000000001</v>
      </c>
      <c r="AD77" s="3">
        <v>0.39500000000000002</v>
      </c>
      <c r="AE77" s="3">
        <v>0.27</v>
      </c>
      <c r="AF77" s="160">
        <f t="shared" si="14"/>
        <v>0.66500000000000004</v>
      </c>
    </row>
    <row r="78" spans="3:32">
      <c r="C78" s="115">
        <v>0.3</v>
      </c>
      <c r="D78" s="5">
        <f t="shared" si="0"/>
        <v>0.06</v>
      </c>
      <c r="F78" s="3">
        <v>0.54</v>
      </c>
      <c r="G78" s="3">
        <v>0.37</v>
      </c>
      <c r="H78" s="160">
        <f t="shared" si="1"/>
        <v>1.5416666666666667E-2</v>
      </c>
      <c r="I78" s="161">
        <f t="shared" si="2"/>
        <v>44.960898198482937</v>
      </c>
      <c r="J78" s="162">
        <f t="shared" si="3"/>
        <v>0.17000000000000004</v>
      </c>
      <c r="K78" s="3">
        <v>0.22</v>
      </c>
      <c r="L78" s="160">
        <f t="shared" si="4"/>
        <v>5.28</v>
      </c>
      <c r="M78" s="163">
        <f t="shared" si="5"/>
        <v>31.275619311445567</v>
      </c>
      <c r="N78" s="163">
        <f t="shared" si="6"/>
        <v>5.6346155751500326</v>
      </c>
      <c r="O78" s="3"/>
      <c r="P78" s="3">
        <v>2.75</v>
      </c>
      <c r="Q78" s="160">
        <f t="shared" si="7"/>
        <v>2.75</v>
      </c>
      <c r="R78" s="163">
        <f t="shared" si="8"/>
        <v>16.289385058044566</v>
      </c>
      <c r="S78" s="163">
        <f t="shared" si="9"/>
        <v>2.9346956120573089</v>
      </c>
      <c r="T78" s="3"/>
      <c r="U78" s="3">
        <v>0.95</v>
      </c>
      <c r="V78" s="160">
        <f t="shared" si="10"/>
        <v>0.95</v>
      </c>
      <c r="W78" s="163">
        <f t="shared" si="11"/>
        <v>5.6272421109608501</v>
      </c>
      <c r="X78" s="164">
        <f t="shared" si="12"/>
        <v>0.82236516209581867</v>
      </c>
      <c r="Z78" s="160">
        <f t="shared" si="13"/>
        <v>2.8947368421052633</v>
      </c>
      <c r="AB78" s="3"/>
      <c r="AC78" s="3"/>
      <c r="AD78" s="3"/>
      <c r="AE78" s="3"/>
      <c r="AF78" s="3"/>
    </row>
    <row r="79" spans="3:32">
      <c r="C79" s="115">
        <v>0.5</v>
      </c>
      <c r="D79" s="5">
        <f t="shared" si="0"/>
        <v>0.1</v>
      </c>
      <c r="F79" s="3">
        <v>0.54</v>
      </c>
      <c r="G79" s="3">
        <v>0.33</v>
      </c>
      <c r="H79" s="160">
        <f t="shared" si="1"/>
        <v>1.375E-2</v>
      </c>
      <c r="I79" s="161">
        <f t="shared" si="2"/>
        <v>50.410704040723296</v>
      </c>
      <c r="J79" s="162">
        <f t="shared" si="3"/>
        <v>0.21000000000000002</v>
      </c>
      <c r="K79" s="3">
        <v>0.151</v>
      </c>
      <c r="L79" s="160">
        <f t="shared" si="4"/>
        <v>3.6239999999999997</v>
      </c>
      <c r="M79" s="163">
        <f t="shared" si="5"/>
        <v>21.466447800128545</v>
      </c>
      <c r="N79" s="163">
        <f t="shared" si="6"/>
        <v>3.8673952356711587</v>
      </c>
      <c r="O79" s="3"/>
      <c r="P79" s="3">
        <v>2.6</v>
      </c>
      <c r="Q79" s="160">
        <f t="shared" si="7"/>
        <v>2.6</v>
      </c>
      <c r="R79" s="163">
        <f t="shared" si="8"/>
        <v>15.400873145787589</v>
      </c>
      <c r="S79" s="163">
        <f t="shared" si="9"/>
        <v>2.7746213059450922</v>
      </c>
      <c r="T79" s="3"/>
      <c r="U79" s="3">
        <v>0.87</v>
      </c>
      <c r="V79" s="160">
        <f t="shared" si="10"/>
        <v>0.87</v>
      </c>
      <c r="W79" s="163">
        <f t="shared" si="11"/>
        <v>5.1533690910904628</v>
      </c>
      <c r="X79" s="164">
        <f t="shared" si="12"/>
        <v>0.75311335897196008</v>
      </c>
      <c r="Z79" s="160">
        <f t="shared" si="13"/>
        <v>2.9885057471264367</v>
      </c>
      <c r="AB79" s="3"/>
      <c r="AC79" s="3"/>
      <c r="AD79" s="3"/>
      <c r="AE79" s="3"/>
      <c r="AF79" s="3"/>
    </row>
    <row r="80" spans="3:32">
      <c r="C80" s="115">
        <v>0.7</v>
      </c>
      <c r="D80" s="5">
        <f t="shared" si="0"/>
        <v>0.13999999999999999</v>
      </c>
      <c r="F80" s="3">
        <v>0.54</v>
      </c>
      <c r="G80" s="3">
        <v>0.3</v>
      </c>
      <c r="H80" s="160">
        <f t="shared" si="1"/>
        <v>1.2499999999999999E-2</v>
      </c>
      <c r="I80" s="161">
        <f t="shared" si="2"/>
        <v>55.451774444795625</v>
      </c>
      <c r="J80" s="162">
        <f t="shared" si="3"/>
        <v>0.24000000000000005</v>
      </c>
      <c r="K80" s="3">
        <v>0.17</v>
      </c>
      <c r="L80" s="160">
        <f t="shared" si="4"/>
        <v>4.08</v>
      </c>
      <c r="M80" s="163">
        <f t="shared" si="5"/>
        <v>24.167524013389759</v>
      </c>
      <c r="N80" s="163">
        <f t="shared" si="6"/>
        <v>4.3540211262522988</v>
      </c>
      <c r="O80" s="3"/>
      <c r="P80" s="3">
        <v>2.94</v>
      </c>
      <c r="Q80" s="160">
        <f t="shared" si="7"/>
        <v>2.94</v>
      </c>
      <c r="R80" s="163">
        <f t="shared" si="8"/>
        <v>17.414833480236737</v>
      </c>
      <c r="S80" s="163">
        <f t="shared" si="9"/>
        <v>3.1374563997994507</v>
      </c>
      <c r="T80" s="3"/>
      <c r="U80" s="3">
        <v>0.99</v>
      </c>
      <c r="V80" s="160">
        <f t="shared" si="10"/>
        <v>0.99</v>
      </c>
      <c r="W80" s="163">
        <f t="shared" si="11"/>
        <v>5.8641786208960429</v>
      </c>
      <c r="X80" s="164">
        <f t="shared" si="12"/>
        <v>0.85699106365774769</v>
      </c>
      <c r="Z80" s="160">
        <f t="shared" si="13"/>
        <v>2.9696969696969702</v>
      </c>
      <c r="AB80" s="3"/>
      <c r="AC80" s="3"/>
      <c r="AD80" s="3"/>
      <c r="AE80" s="3"/>
      <c r="AF80" s="3"/>
    </row>
    <row r="81" spans="3:32">
      <c r="C81" s="115">
        <v>1</v>
      </c>
      <c r="D81" s="5">
        <f t="shared" si="0"/>
        <v>0.2</v>
      </c>
      <c r="F81" s="3">
        <v>0.54</v>
      </c>
      <c r="G81" s="3">
        <v>0.27</v>
      </c>
      <c r="H81" s="160">
        <f t="shared" si="1"/>
        <v>1.1250000000000001E-2</v>
      </c>
      <c r="I81" s="161">
        <f t="shared" si="2"/>
        <v>61.613082716439571</v>
      </c>
      <c r="J81" s="162">
        <f t="shared" si="3"/>
        <v>0.27</v>
      </c>
      <c r="K81" s="3">
        <v>0.20499999999999999</v>
      </c>
      <c r="L81" s="160">
        <f t="shared" si="4"/>
        <v>4.92</v>
      </c>
      <c r="M81" s="163">
        <f t="shared" si="5"/>
        <v>29.143190722028823</v>
      </c>
      <c r="N81" s="163">
        <f t="shared" si="6"/>
        <v>5.2504372404807125</v>
      </c>
      <c r="O81" s="3"/>
      <c r="P81" s="3">
        <v>2.9</v>
      </c>
      <c r="Q81" s="160">
        <f t="shared" si="7"/>
        <v>2.9</v>
      </c>
      <c r="R81" s="163">
        <f t="shared" si="8"/>
        <v>17.177896970301543</v>
      </c>
      <c r="S81" s="163">
        <f t="shared" si="9"/>
        <v>3.0947699181695256</v>
      </c>
      <c r="T81" s="3"/>
      <c r="U81" s="107">
        <v>1</v>
      </c>
      <c r="V81" s="160">
        <f t="shared" si="10"/>
        <v>1</v>
      </c>
      <c r="W81" s="163">
        <f t="shared" si="11"/>
        <v>5.9234127483798416</v>
      </c>
      <c r="X81" s="164">
        <f t="shared" si="12"/>
        <v>0.86564753904823</v>
      </c>
      <c r="Z81" s="160">
        <f t="shared" si="13"/>
        <v>2.9000000000000004</v>
      </c>
      <c r="AB81" s="3"/>
      <c r="AC81" s="3"/>
      <c r="AD81" s="3"/>
      <c r="AE81" s="3"/>
      <c r="AF81" s="3"/>
    </row>
    <row r="82" spans="3:32">
      <c r="G82" s="3"/>
      <c r="H82" s="3"/>
      <c r="I82" s="3"/>
      <c r="J82" s="3"/>
      <c r="K82" s="3"/>
      <c r="L82" s="3"/>
      <c r="M82" s="3"/>
      <c r="N82" s="3"/>
      <c r="O82" s="3"/>
      <c r="AB82" s="3"/>
      <c r="AC82" s="3"/>
      <c r="AD82" s="3"/>
      <c r="AE82" s="3"/>
      <c r="AF82" s="3"/>
    </row>
    <row r="83" spans="3:32">
      <c r="F83" s="16" t="s">
        <v>11</v>
      </c>
      <c r="G83" s="3" t="s">
        <v>12</v>
      </c>
      <c r="H83" s="16" t="s">
        <v>248</v>
      </c>
      <c r="I83" s="3" t="s">
        <v>12</v>
      </c>
      <c r="J83" s="16" t="s">
        <v>249</v>
      </c>
      <c r="K83" s="165" t="s">
        <v>250</v>
      </c>
      <c r="L83" t="s">
        <v>13</v>
      </c>
      <c r="M83" s="3" t="s">
        <v>12</v>
      </c>
      <c r="N83" s="16" t="s">
        <v>251</v>
      </c>
      <c r="O83" s="3" t="s">
        <v>12</v>
      </c>
      <c r="P83" s="16" t="s">
        <v>14</v>
      </c>
      <c r="Q83" s="165" t="s">
        <v>250</v>
      </c>
      <c r="R83" s="16" t="s">
        <v>251</v>
      </c>
      <c r="AB83" s="3"/>
      <c r="AC83" s="3"/>
      <c r="AD83" s="3"/>
      <c r="AE83" s="3"/>
      <c r="AF83" s="3"/>
    </row>
    <row r="84" spans="3:32">
      <c r="F84" t="s">
        <v>252</v>
      </c>
      <c r="H84" t="s">
        <v>11</v>
      </c>
      <c r="J84" t="s">
        <v>253</v>
      </c>
      <c r="L84" t="s">
        <v>254</v>
      </c>
      <c r="N84" t="s">
        <v>13</v>
      </c>
      <c r="P84" t="s">
        <v>255</v>
      </c>
      <c r="R84" t="s">
        <v>256</v>
      </c>
      <c r="AB84" s="3"/>
      <c r="AC84" s="3"/>
      <c r="AD84" s="3"/>
      <c r="AE84" s="3"/>
      <c r="AF84" s="3"/>
    </row>
    <row r="86" spans="3:32">
      <c r="I86">
        <f>J73/24</f>
        <v>4.5833333333333351E-3</v>
      </c>
    </row>
    <row r="101" spans="15:15">
      <c r="O101" s="66"/>
    </row>
    <row r="103" spans="15:15">
      <c r="O103" s="157"/>
    </row>
    <row r="130" spans="10:10" ht="21">
      <c r="J130" s="209"/>
    </row>
    <row r="148" spans="14:26" ht="18">
      <c r="N148" s="184"/>
    </row>
    <row r="151" spans="14:26">
      <c r="P151" t="s">
        <v>295</v>
      </c>
      <c r="Q151" s="182">
        <v>0.52</v>
      </c>
      <c r="R151" t="s">
        <v>126</v>
      </c>
      <c r="T151" t="s">
        <v>295</v>
      </c>
      <c r="U151" s="182">
        <v>0.52</v>
      </c>
      <c r="V151" t="s">
        <v>126</v>
      </c>
      <c r="X151" t="s">
        <v>295</v>
      </c>
      <c r="Y151" s="182">
        <v>0.52</v>
      </c>
      <c r="Z151" t="s">
        <v>126</v>
      </c>
    </row>
    <row r="152" spans="14:26">
      <c r="P152" t="s">
        <v>296</v>
      </c>
      <c r="Q152" s="182">
        <v>7.9999999999999996E-6</v>
      </c>
      <c r="R152" t="s">
        <v>124</v>
      </c>
      <c r="T152" t="s">
        <v>296</v>
      </c>
      <c r="U152" s="182">
        <v>7.9999999999999996E-6</v>
      </c>
      <c r="V152" t="s">
        <v>124</v>
      </c>
      <c r="X152" t="s">
        <v>296</v>
      </c>
      <c r="Y152" s="182">
        <v>7.9999999999999996E-6</v>
      </c>
      <c r="Z152" t="s">
        <v>124</v>
      </c>
    </row>
    <row r="153" spans="14:26">
      <c r="P153" t="s">
        <v>282</v>
      </c>
      <c r="Q153" s="182">
        <v>5</v>
      </c>
      <c r="R153" t="s">
        <v>124</v>
      </c>
      <c r="T153" t="s">
        <v>281</v>
      </c>
      <c r="U153" s="182">
        <v>0.17</v>
      </c>
      <c r="V153" t="s">
        <v>124</v>
      </c>
      <c r="X153" t="s">
        <v>281</v>
      </c>
      <c r="Y153" s="182">
        <v>0.22</v>
      </c>
      <c r="Z153" t="s">
        <v>124</v>
      </c>
    </row>
    <row r="154" spans="14:26">
      <c r="P154" t="s">
        <v>297</v>
      </c>
      <c r="Q154" s="182">
        <v>20</v>
      </c>
      <c r="T154" t="s">
        <v>297</v>
      </c>
      <c r="U154" s="182">
        <v>0.9</v>
      </c>
      <c r="X154" t="s">
        <v>297</v>
      </c>
      <c r="Y154" s="182">
        <v>0.7</v>
      </c>
    </row>
    <row r="155" spans="14:26">
      <c r="U155" s="182"/>
      <c r="Y155" s="182"/>
    </row>
    <row r="156" spans="14:26" ht="30.75" thickBot="1">
      <c r="N156" s="72" t="s">
        <v>294</v>
      </c>
      <c r="O156" s="71" t="s">
        <v>293</v>
      </c>
      <c r="Q156" s="71" t="s">
        <v>298</v>
      </c>
      <c r="U156" s="71" t="s">
        <v>298</v>
      </c>
      <c r="Y156" s="71" t="s">
        <v>298</v>
      </c>
    </row>
    <row r="157" spans="14:26" ht="15.75" thickTop="1">
      <c r="N157" s="183">
        <v>0</v>
      </c>
      <c r="O157" s="4">
        <f>N157*0.2</f>
        <v>0</v>
      </c>
      <c r="Q157">
        <f>Q$151*(O157/(O157+Q$152))*(1-O157/Q$153)^Q$154</f>
        <v>0</v>
      </c>
      <c r="U157">
        <f>U$151*(O157/(O157+U$152))*(U$153/(O157+U$153))^U$154</f>
        <v>0</v>
      </c>
      <c r="Y157">
        <f>Y$151*(O157/(O157+Y$152))*(Y$153^Y$154/(O157^Y$154+Y$153^Y$154))</f>
        <v>0</v>
      </c>
    </row>
    <row r="158" spans="14:26">
      <c r="N158" s="183">
        <v>1E-4</v>
      </c>
      <c r="O158" s="4">
        <f t="shared" ref="O158:O163" si="15">N158*0.2</f>
        <v>2.0000000000000002E-5</v>
      </c>
      <c r="Q158">
        <f t="shared" ref="Q158:Q163" si="16">Q$151*(O158/(O158+Q$152))*(1-O158/Q$153)^Q$154</f>
        <v>0.37139885827197272</v>
      </c>
      <c r="U158">
        <f t="shared" ref="U158:U191" si="17">U$151*(O158/(O158+U$152))*(U$153/(O158+U$153))^U$154</f>
        <v>0.37138924809243151</v>
      </c>
      <c r="Y158">
        <f t="shared" ref="Y158:Y191" si="18">Y$151*(O158/(O158+Y$152))*(Y$153^Y$154/(O158^Y$154+Y$153^Y$154))</f>
        <v>0.370878705236314</v>
      </c>
    </row>
    <row r="159" spans="14:26">
      <c r="N159" s="183">
        <v>2.0000000000000001E-4</v>
      </c>
      <c r="O159" s="4">
        <f t="shared" si="15"/>
        <v>4.0000000000000003E-5</v>
      </c>
      <c r="Q159">
        <f t="shared" si="16"/>
        <v>0.4332640052690806</v>
      </c>
      <c r="U159">
        <f t="shared" si="17"/>
        <v>0.43324158913489724</v>
      </c>
      <c r="Y159">
        <f t="shared" si="18"/>
        <v>0.43229215894703116</v>
      </c>
    </row>
    <row r="160" spans="14:26">
      <c r="N160" s="183">
        <v>2.9999999999999997E-4</v>
      </c>
      <c r="O160" s="4">
        <f t="shared" si="15"/>
        <v>5.9999999999999995E-5</v>
      </c>
      <c r="Q160">
        <f t="shared" si="16"/>
        <v>0.45871342431721401</v>
      </c>
      <c r="U160">
        <f t="shared" si="17"/>
        <v>0.45867783431754877</v>
      </c>
      <c r="Y160">
        <f t="shared" si="18"/>
        <v>0.4573604476285672</v>
      </c>
    </row>
    <row r="161" spans="14:25">
      <c r="N161" s="183">
        <v>4.0000000000000002E-4</v>
      </c>
      <c r="O161" s="4">
        <f t="shared" si="15"/>
        <v>8.0000000000000007E-5</v>
      </c>
      <c r="Q161">
        <f t="shared" si="16"/>
        <v>0.47257602299124701</v>
      </c>
      <c r="U161">
        <f t="shared" si="17"/>
        <v>0.4725271482902233</v>
      </c>
      <c r="Y161">
        <f t="shared" si="18"/>
        <v>0.47088488148202978</v>
      </c>
    </row>
    <row r="162" spans="14:25">
      <c r="N162" s="183">
        <v>5.0000000000000001E-4</v>
      </c>
      <c r="O162" s="4">
        <f t="shared" si="15"/>
        <v>1E-4</v>
      </c>
      <c r="Q162">
        <f t="shared" si="16"/>
        <v>0.4812889254770909</v>
      </c>
      <c r="U162">
        <f t="shared" si="17"/>
        <v>0.48122672188495874</v>
      </c>
      <c r="Y162">
        <f t="shared" si="18"/>
        <v>0.479289172608516</v>
      </c>
    </row>
    <row r="163" spans="14:25">
      <c r="N163" s="183">
        <v>6.9999999999999999E-4</v>
      </c>
      <c r="O163" s="4">
        <f t="shared" si="15"/>
        <v>1.4000000000000001E-4</v>
      </c>
      <c r="Q163">
        <f t="shared" si="16"/>
        <v>0.49161650569234</v>
      </c>
      <c r="U163">
        <f t="shared" si="17"/>
        <v>0.49152759819788122</v>
      </c>
      <c r="Y163">
        <f t="shared" si="18"/>
        <v>0.48906078291286109</v>
      </c>
    </row>
    <row r="164" spans="14:25">
      <c r="N164" s="183">
        <v>1E-3</v>
      </c>
      <c r="O164" s="4">
        <f t="shared" ref="O164:O179" si="19">N164*0.2</f>
        <v>2.0000000000000001E-4</v>
      </c>
      <c r="Q164">
        <f>Q$151*(O164/(O164+Q$152))*(1-O164/Q$153)^Q$154</f>
        <v>0.49960015196352575</v>
      </c>
      <c r="U164">
        <f t="shared" si="17"/>
        <v>0.49947117925865819</v>
      </c>
      <c r="Y164">
        <f t="shared" si="18"/>
        <v>0.49631209285723227</v>
      </c>
    </row>
    <row r="165" spans="14:25">
      <c r="N165" s="183">
        <v>1.5E-3</v>
      </c>
      <c r="O165" s="4">
        <f t="shared" si="19"/>
        <v>3.0000000000000003E-4</v>
      </c>
      <c r="Q165">
        <f>Q$151*(O165/(O165+Q$152))*(1-O165/Q$153)^Q$154</f>
        <v>0.5058860606025859</v>
      </c>
      <c r="U165">
        <f t="shared" si="17"/>
        <v>0.50569042193832525</v>
      </c>
      <c r="Y165">
        <f t="shared" si="18"/>
        <v>0.50154359210299326</v>
      </c>
    </row>
    <row r="166" spans="14:25">
      <c r="N166" s="183">
        <v>2E-3</v>
      </c>
      <c r="O166" s="5">
        <f t="shared" si="19"/>
        <v>4.0000000000000002E-4</v>
      </c>
      <c r="Q166">
        <f t="shared" ref="Q166:Q191" si="20">Q$151*(O166/(O166+Q$152))*(1-O166/Q$153)^Q$154</f>
        <v>0.50898885491822543</v>
      </c>
      <c r="U166">
        <f t="shared" si="17"/>
        <v>0.50872674450677813</v>
      </c>
      <c r="Y166">
        <f t="shared" si="18"/>
        <v>0.50372343582843992</v>
      </c>
    </row>
    <row r="167" spans="14:25">
      <c r="N167" s="183">
        <v>3.0000000000000001E-3</v>
      </c>
      <c r="O167" s="5">
        <f t="shared" si="19"/>
        <v>6.0000000000000006E-4</v>
      </c>
      <c r="Q167">
        <f t="shared" si="20"/>
        <v>0.51192771877910881</v>
      </c>
      <c r="U167">
        <f t="shared" si="17"/>
        <v>0.51153331059230722</v>
      </c>
      <c r="Y167">
        <f t="shared" si="18"/>
        <v>0.50506035150482997</v>
      </c>
    </row>
    <row r="168" spans="14:25">
      <c r="N168" s="183">
        <v>6.0000000000000001E-3</v>
      </c>
      <c r="O168" s="5">
        <f t="shared" si="19"/>
        <v>1.2000000000000001E-3</v>
      </c>
      <c r="Q168">
        <f t="shared" si="20"/>
        <v>0.5140824662518062</v>
      </c>
      <c r="U168">
        <f t="shared" si="17"/>
        <v>0.5132964968928817</v>
      </c>
      <c r="Y168">
        <f t="shared" si="18"/>
        <v>0.5034438948576011</v>
      </c>
    </row>
    <row r="169" spans="14:25">
      <c r="N169" s="75">
        <v>0.01</v>
      </c>
      <c r="O169" s="5">
        <f t="shared" si="19"/>
        <v>2E-3</v>
      </c>
      <c r="Q169">
        <f t="shared" si="20"/>
        <v>0.51380056785379968</v>
      </c>
      <c r="U169">
        <f t="shared" si="17"/>
        <v>0.51250494232091193</v>
      </c>
      <c r="Y169">
        <f t="shared" si="18"/>
        <v>0.49933248370868122</v>
      </c>
    </row>
    <row r="170" spans="14:25">
      <c r="N170" s="75">
        <v>0.02</v>
      </c>
      <c r="O170" s="5">
        <f t="shared" si="19"/>
        <v>4.0000000000000001E-3</v>
      </c>
      <c r="Q170">
        <f t="shared" si="20"/>
        <v>0.51072148654262406</v>
      </c>
      <c r="U170">
        <f t="shared" si="17"/>
        <v>0.50821248260179352</v>
      </c>
      <c r="Y170">
        <f t="shared" si="18"/>
        <v>0.4893566307556152</v>
      </c>
    </row>
    <row r="171" spans="14:25">
      <c r="N171" s="75">
        <v>0.05</v>
      </c>
      <c r="O171" s="5">
        <f t="shared" si="19"/>
        <v>1.0000000000000002E-2</v>
      </c>
      <c r="Q171">
        <f t="shared" si="20"/>
        <v>0.49919114473790804</v>
      </c>
      <c r="U171">
        <f t="shared" si="17"/>
        <v>0.49353143698847773</v>
      </c>
      <c r="Y171">
        <f t="shared" si="18"/>
        <v>0.46603847303960605</v>
      </c>
    </row>
    <row r="172" spans="14:25">
      <c r="N172" s="75">
        <v>0.1</v>
      </c>
      <c r="O172" s="5">
        <f t="shared" si="19"/>
        <v>2.0000000000000004E-2</v>
      </c>
      <c r="Q172">
        <f t="shared" si="20"/>
        <v>0.47975159695394803</v>
      </c>
      <c r="U172">
        <f t="shared" si="17"/>
        <v>0.47027885155666954</v>
      </c>
      <c r="Y172">
        <f t="shared" si="18"/>
        <v>0.43803364445429627</v>
      </c>
    </row>
    <row r="173" spans="14:25">
      <c r="N173" s="75">
        <v>0.2</v>
      </c>
      <c r="O173" s="5">
        <f t="shared" si="19"/>
        <v>4.0000000000000008E-2</v>
      </c>
      <c r="Q173">
        <f t="shared" si="20"/>
        <v>0.44274119864454847</v>
      </c>
      <c r="U173">
        <f t="shared" si="17"/>
        <v>0.42985616265398108</v>
      </c>
      <c r="Y173">
        <f t="shared" si="18"/>
        <v>0.39893439851486834</v>
      </c>
    </row>
    <row r="174" spans="14:25">
      <c r="N174" s="75">
        <v>0.3</v>
      </c>
      <c r="O174" s="5">
        <f t="shared" si="19"/>
        <v>0.06</v>
      </c>
      <c r="Q174">
        <f t="shared" si="20"/>
        <v>0.40839868338355623</v>
      </c>
      <c r="U174">
        <f t="shared" si="17"/>
        <v>0.39609049284930242</v>
      </c>
      <c r="Y174">
        <f t="shared" si="18"/>
        <v>0.37065725055592286</v>
      </c>
    </row>
    <row r="175" spans="14:25">
      <c r="N175" s="75">
        <v>0.4</v>
      </c>
      <c r="O175" s="5">
        <f t="shared" si="19"/>
        <v>8.0000000000000016E-2</v>
      </c>
      <c r="Q175">
        <f t="shared" si="20"/>
        <v>0.37658401809583719</v>
      </c>
      <c r="U175">
        <f t="shared" si="17"/>
        <v>0.36746665647059468</v>
      </c>
      <c r="Y175">
        <f t="shared" si="18"/>
        <v>0.348357757675678</v>
      </c>
    </row>
    <row r="176" spans="14:25">
      <c r="N176" s="75">
        <v>0.5</v>
      </c>
      <c r="O176" s="5">
        <f t="shared" si="19"/>
        <v>0.1</v>
      </c>
      <c r="Q176">
        <f t="shared" si="20"/>
        <v>0.34712837504264554</v>
      </c>
      <c r="U176">
        <f t="shared" si="17"/>
        <v>0.3428824390158588</v>
      </c>
      <c r="Y176">
        <f t="shared" si="18"/>
        <v>0.32995570594782142</v>
      </c>
    </row>
    <row r="177" spans="14:25">
      <c r="N177" s="75">
        <v>0.6</v>
      </c>
      <c r="O177" s="5">
        <f t="shared" si="19"/>
        <v>0.12</v>
      </c>
      <c r="Q177">
        <f t="shared" si="20"/>
        <v>0.31986796323366878</v>
      </c>
      <c r="U177">
        <f t="shared" si="17"/>
        <v>0.3215290540190312</v>
      </c>
      <c r="Y177">
        <f t="shared" si="18"/>
        <v>0.31432453748476696</v>
      </c>
    </row>
    <row r="178" spans="14:25">
      <c r="N178" s="75">
        <v>0.7</v>
      </c>
      <c r="O178" s="5">
        <f t="shared" si="19"/>
        <v>0.13999999999999999</v>
      </c>
      <c r="Q178">
        <f t="shared" si="20"/>
        <v>0.29464822286308417</v>
      </c>
      <c r="U178">
        <f t="shared" si="17"/>
        <v>0.30280080980988444</v>
      </c>
      <c r="Y178">
        <f t="shared" si="18"/>
        <v>0.30077375305715137</v>
      </c>
    </row>
    <row r="179" spans="14:25">
      <c r="N179" s="75">
        <v>0.8</v>
      </c>
      <c r="O179" s="5">
        <f t="shared" si="19"/>
        <v>0.16000000000000003</v>
      </c>
      <c r="Q179">
        <f t="shared" si="20"/>
        <v>0.27132435272300931</v>
      </c>
      <c r="U179">
        <f t="shared" si="17"/>
        <v>0.28623524771001962</v>
      </c>
      <c r="Y179">
        <f t="shared" si="18"/>
        <v>0.28884543673297802</v>
      </c>
    </row>
    <row r="180" spans="14:25">
      <c r="N180" s="75">
        <v>0.9</v>
      </c>
      <c r="O180" s="5">
        <f t="shared" ref="O180:O191" si="21">N180*0.2</f>
        <v>0.18000000000000002</v>
      </c>
      <c r="Q180">
        <f t="shared" si="20"/>
        <v>0.24976105496841278</v>
      </c>
      <c r="U180">
        <f t="shared" si="17"/>
        <v>0.27147311823027165</v>
      </c>
      <c r="Y180">
        <f t="shared" si="18"/>
        <v>0.27821870040740537</v>
      </c>
    </row>
    <row r="181" spans="14:25">
      <c r="N181" s="75">
        <v>1</v>
      </c>
      <c r="O181" s="5">
        <f t="shared" si="21"/>
        <v>0.2</v>
      </c>
      <c r="Q181">
        <f t="shared" si="20"/>
        <v>0.22983207233439862</v>
      </c>
      <c r="U181">
        <f t="shared" si="17"/>
        <v>0.25823104324674873</v>
      </c>
      <c r="Y181">
        <f t="shared" si="18"/>
        <v>0.26865926425238579</v>
      </c>
    </row>
    <row r="182" spans="14:25">
      <c r="N182" s="75">
        <v>1.1000000000000001</v>
      </c>
      <c r="O182" s="5">
        <f t="shared" si="21"/>
        <v>0.22000000000000003</v>
      </c>
      <c r="Q182">
        <f t="shared" si="20"/>
        <v>0.21141967306988246</v>
      </c>
      <c r="U182">
        <f t="shared" si="17"/>
        <v>0.24628243244350953</v>
      </c>
      <c r="Y182">
        <f t="shared" si="18"/>
        <v>0.25999054579833458</v>
      </c>
    </row>
    <row r="183" spans="14:25">
      <c r="N183" s="75">
        <v>1.2</v>
      </c>
      <c r="O183" s="5">
        <f t="shared" si="21"/>
        <v>0.24</v>
      </c>
      <c r="Q183">
        <f t="shared" si="20"/>
        <v>0.19441413396841295</v>
      </c>
      <c r="U183">
        <f t="shared" si="17"/>
        <v>0.2354438905578779</v>
      </c>
      <c r="Y183">
        <f t="shared" si="18"/>
        <v>0.25207600910001166</v>
      </c>
    </row>
    <row r="184" spans="14:25">
      <c r="N184" s="75">
        <v>1.3</v>
      </c>
      <c r="O184" s="5">
        <f t="shared" si="21"/>
        <v>0.26</v>
      </c>
      <c r="Q184">
        <f t="shared" si="20"/>
        <v>0.17871323967835678</v>
      </c>
      <c r="U184">
        <f t="shared" si="17"/>
        <v>0.22556535697951091</v>
      </c>
      <c r="Y184">
        <f t="shared" si="18"/>
        <v>0.24480784526702004</v>
      </c>
    </row>
    <row r="185" spans="14:25">
      <c r="N185" s="75">
        <v>1.4</v>
      </c>
      <c r="O185" s="5">
        <f t="shared" si="21"/>
        <v>0.27999999999999997</v>
      </c>
      <c r="Q185">
        <f t="shared" si="20"/>
        <v>0.16422180504089581</v>
      </c>
      <c r="U185">
        <f t="shared" si="17"/>
        <v>0.21652283372048928</v>
      </c>
      <c r="Y185">
        <f t="shared" si="18"/>
        <v>0.23809941934264786</v>
      </c>
    </row>
    <row r="186" spans="14:25">
      <c r="N186" s="75">
        <v>1.5</v>
      </c>
      <c r="O186" s="5">
        <f t="shared" si="21"/>
        <v>0.30000000000000004</v>
      </c>
      <c r="Q186">
        <f t="shared" si="20"/>
        <v>0.15085122268908838</v>
      </c>
      <c r="U186">
        <f t="shared" si="17"/>
        <v>0.20821294153020542</v>
      </c>
      <c r="Y186">
        <f t="shared" si="18"/>
        <v>0.23188006240974748</v>
      </c>
    </row>
    <row r="187" spans="14:25">
      <c r="N187" s="75">
        <v>1.6</v>
      </c>
      <c r="O187" s="5">
        <f t="shared" si="21"/>
        <v>0.32000000000000006</v>
      </c>
      <c r="Q187">
        <f t="shared" si="20"/>
        <v>0.13851903621760214</v>
      </c>
      <c r="U187">
        <f t="shared" si="17"/>
        <v>0.20054878888680683</v>
      </c>
      <c r="Y187">
        <f t="shared" si="18"/>
        <v>0.22609138037681836</v>
      </c>
    </row>
    <row r="188" spans="14:25">
      <c r="N188" s="75">
        <v>1.7</v>
      </c>
      <c r="O188" s="5">
        <f t="shared" si="21"/>
        <v>0.34</v>
      </c>
      <c r="Q188">
        <f t="shared" si="20"/>
        <v>0.12714853837356421</v>
      </c>
      <c r="U188">
        <f t="shared" si="17"/>
        <v>0.19345679824121229</v>
      </c>
      <c r="Y188">
        <f t="shared" si="18"/>
        <v>0.22068457544940501</v>
      </c>
    </row>
    <row r="189" spans="14:25">
      <c r="N189" s="75">
        <v>1.8</v>
      </c>
      <c r="O189" s="5">
        <f t="shared" si="21"/>
        <v>0.36000000000000004</v>
      </c>
      <c r="Q189">
        <f t="shared" si="20"/>
        <v>0.11666839333048648</v>
      </c>
      <c r="U189">
        <f t="shared" si="17"/>
        <v>0.18687423996389527</v>
      </c>
      <c r="Y189">
        <f t="shared" si="18"/>
        <v>0.21561846250831879</v>
      </c>
    </row>
    <row r="190" spans="14:25">
      <c r="N190" s="75">
        <v>1.9</v>
      </c>
      <c r="O190" s="5">
        <f t="shared" si="21"/>
        <v>0.38</v>
      </c>
      <c r="Q190">
        <f t="shared" si="20"/>
        <v>0.10701228193954933</v>
      </c>
      <c r="U190">
        <f t="shared" si="17"/>
        <v>0.18074729619326305</v>
      </c>
      <c r="Y190">
        <f t="shared" si="18"/>
        <v>0.21085797376139362</v>
      </c>
    </row>
    <row r="191" spans="14:25">
      <c r="N191" s="75">
        <v>2</v>
      </c>
      <c r="O191" s="5">
        <f t="shared" si="21"/>
        <v>0.4</v>
      </c>
      <c r="Q191">
        <f t="shared" si="20"/>
        <v>9.8118568793278418E-2</v>
      </c>
      <c r="U191">
        <f t="shared" si="17"/>
        <v>0.17502952611955816</v>
      </c>
      <c r="Y191">
        <f t="shared" si="18"/>
        <v>0.20637301366483482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F999-B605-495E-8450-E01390B49271}">
  <dimension ref="B8:AI106"/>
  <sheetViews>
    <sheetView topLeftCell="A70" zoomScale="90" zoomScaleNormal="90" workbookViewId="0">
      <selection activeCell="M110" sqref="M110"/>
    </sheetView>
  </sheetViews>
  <sheetFormatPr defaultRowHeight="15"/>
  <sheetData>
    <row r="8" spans="11:11">
      <c r="K8">
        <v>6.5500000000000003E-3</v>
      </c>
    </row>
    <row r="9" spans="11:11">
      <c r="K9">
        <v>6.45E-3</v>
      </c>
    </row>
    <row r="17" spans="11:11">
      <c r="K17">
        <v>2.8E-3</v>
      </c>
    </row>
    <row r="39" spans="3:34" ht="15.75">
      <c r="I39" s="1" t="s">
        <v>157</v>
      </c>
      <c r="L39" s="1" t="s">
        <v>135</v>
      </c>
      <c r="M39" t="s">
        <v>141</v>
      </c>
      <c r="O39" t="s">
        <v>132</v>
      </c>
      <c r="R39" s="124" t="s">
        <v>134</v>
      </c>
      <c r="S39" s="123"/>
      <c r="T39" s="123"/>
      <c r="U39" s="68" t="s">
        <v>138</v>
      </c>
      <c r="V39" s="7"/>
      <c r="W39" s="7"/>
      <c r="X39" t="s">
        <v>151</v>
      </c>
      <c r="Z39" s="120" t="s">
        <v>133</v>
      </c>
      <c r="AA39" s="121"/>
      <c r="AB39" s="121"/>
      <c r="AD39" s="122" t="s">
        <v>139</v>
      </c>
      <c r="AE39" s="122"/>
      <c r="AF39" s="122"/>
      <c r="AH39" t="s">
        <v>156</v>
      </c>
    </row>
    <row r="40" spans="3:34" s="66" customFormat="1" ht="45.75" thickBot="1">
      <c r="I40" s="66" t="s">
        <v>121</v>
      </c>
      <c r="J40" s="66" t="s">
        <v>124</v>
      </c>
      <c r="L40" s="71" t="s">
        <v>64</v>
      </c>
      <c r="M40" s="71" t="s">
        <v>136</v>
      </c>
      <c r="N40" s="71" t="s">
        <v>75</v>
      </c>
      <c r="O40" s="71" t="s">
        <v>136</v>
      </c>
      <c r="P40" s="71" t="s">
        <v>75</v>
      </c>
      <c r="Q40" s="71"/>
      <c r="R40" s="71" t="s">
        <v>137</v>
      </c>
      <c r="S40" s="71" t="s">
        <v>149</v>
      </c>
      <c r="T40" s="72" t="s">
        <v>150</v>
      </c>
      <c r="U40" s="71" t="s">
        <v>137</v>
      </c>
      <c r="V40" s="71" t="s">
        <v>149</v>
      </c>
      <c r="W40" s="72" t="s">
        <v>150</v>
      </c>
      <c r="X40" s="71"/>
      <c r="Y40" s="71"/>
      <c r="Z40" s="71" t="s">
        <v>140</v>
      </c>
      <c r="AA40" s="71" t="s">
        <v>149</v>
      </c>
      <c r="AB40" s="72" t="s">
        <v>150</v>
      </c>
      <c r="AC40" s="71"/>
      <c r="AD40" s="71" t="s">
        <v>140</v>
      </c>
      <c r="AE40" s="71" t="s">
        <v>149</v>
      </c>
      <c r="AF40" s="72" t="s">
        <v>150</v>
      </c>
    </row>
    <row r="41" spans="3:34" ht="15.75" thickTop="1">
      <c r="C41" s="11" t="s">
        <v>0</v>
      </c>
      <c r="D41" s="12">
        <v>11.5</v>
      </c>
      <c r="E41" s="9" t="s">
        <v>1</v>
      </c>
    </row>
    <row r="42" spans="3:34">
      <c r="C42" s="10" t="s">
        <v>2</v>
      </c>
      <c r="D42" s="13">
        <f>PI()/6*D41^3/1000</f>
        <v>0.79632828783806264</v>
      </c>
      <c r="E42" s="9" t="s">
        <v>3</v>
      </c>
      <c r="I42">
        <v>4.5</v>
      </c>
      <c r="L42">
        <v>0</v>
      </c>
      <c r="M42">
        <v>6.5500000000000003E-3</v>
      </c>
      <c r="N42">
        <f>M42*24</f>
        <v>0.15720000000000001</v>
      </c>
      <c r="O42">
        <v>0</v>
      </c>
      <c r="P42">
        <f>O42*24</f>
        <v>0</v>
      </c>
      <c r="R42">
        <v>0</v>
      </c>
      <c r="S42">
        <f>R42*10*24/1000</f>
        <v>0</v>
      </c>
      <c r="T42">
        <f>S42/$D$46*1000</f>
        <v>0</v>
      </c>
      <c r="U42">
        <v>0</v>
      </c>
      <c r="V42">
        <f t="shared" ref="V42:V47" si="0">U42*10*24/1000</f>
        <v>0</v>
      </c>
      <c r="W42">
        <f t="shared" ref="W42:W47" si="1">V42/$D$46*1000</f>
        <v>0</v>
      </c>
      <c r="X42" t="e">
        <f>W42/T42</f>
        <v>#DIV/0!</v>
      </c>
      <c r="Z42">
        <v>1.86</v>
      </c>
      <c r="AA42" s="108">
        <f>Z42/180.2*10000*24/1000</f>
        <v>2.477247502774695</v>
      </c>
      <c r="AB42" s="108">
        <f t="shared" ref="AB42:AB47" si="2">AA42/$D$46*1000</f>
        <v>14.673759438827757</v>
      </c>
      <c r="AD42">
        <v>0.45</v>
      </c>
      <c r="AE42" s="108">
        <f>AD42/89.1*10000*24/1000</f>
        <v>1.2121212121212122</v>
      </c>
      <c r="AF42" s="108">
        <f t="shared" ref="AF42:AF47" si="3">AE42/$D$46*1000</f>
        <v>7.1798942404604142</v>
      </c>
      <c r="AH42">
        <f>AF42/AB42</f>
        <v>0.48930161833387631</v>
      </c>
    </row>
    <row r="43" spans="3:34">
      <c r="C43" s="10" t="s">
        <v>4</v>
      </c>
      <c r="D43" s="12">
        <v>1.06</v>
      </c>
      <c r="E43" s="9" t="s">
        <v>5</v>
      </c>
      <c r="I43">
        <v>4.5</v>
      </c>
      <c r="L43">
        <v>0.05</v>
      </c>
      <c r="M43">
        <v>6.45E-3</v>
      </c>
      <c r="N43">
        <f t="shared" ref="N43:N53" si="4">M43*24</f>
        <v>0.15479999999999999</v>
      </c>
      <c r="O43">
        <v>1.4E-2</v>
      </c>
      <c r="P43">
        <f t="shared" ref="P43:P47" si="5">O43*24</f>
        <v>0.33600000000000002</v>
      </c>
      <c r="R43">
        <v>0.4</v>
      </c>
      <c r="S43">
        <f t="shared" ref="S43:S47" si="6">R43*10*24/1000</f>
        <v>9.6000000000000002E-2</v>
      </c>
      <c r="T43">
        <f t="shared" ref="T43:T47" si="7">S43/$D$46*1000</f>
        <v>0.56864762384446488</v>
      </c>
      <c r="U43">
        <v>0</v>
      </c>
      <c r="V43">
        <f t="shared" si="0"/>
        <v>0</v>
      </c>
      <c r="W43">
        <f t="shared" si="1"/>
        <v>0</v>
      </c>
      <c r="X43">
        <f t="shared" ref="X43:X53" si="8">W43/T43</f>
        <v>0</v>
      </c>
      <c r="Z43">
        <v>1.52</v>
      </c>
      <c r="AA43" s="108">
        <f t="shared" ref="AA43:AA53" si="9">Z43/180.2*10000*24/1000</f>
        <v>2.0244173140954498</v>
      </c>
      <c r="AB43" s="108">
        <f t="shared" si="2"/>
        <v>11.991459326353867</v>
      </c>
      <c r="AD43">
        <v>0.77</v>
      </c>
      <c r="AE43" s="108">
        <f t="shared" ref="AE43:AE47" si="10">AD43/89.1*10000*24/1000</f>
        <v>2.0740740740740744</v>
      </c>
      <c r="AF43" s="108">
        <f t="shared" si="3"/>
        <v>12.285596811454489</v>
      </c>
      <c r="AH43">
        <f t="shared" ref="AH43:AH47" si="11">AF43/AB43</f>
        <v>1.024528914879792</v>
      </c>
    </row>
    <row r="44" spans="3:34">
      <c r="C44" s="11" t="s">
        <v>6</v>
      </c>
      <c r="D44" s="15">
        <f>D42*D43*1000</f>
        <v>844.10798510834638</v>
      </c>
      <c r="E44" s="9" t="s">
        <v>7</v>
      </c>
      <c r="I44">
        <v>4.5</v>
      </c>
      <c r="L44">
        <v>0.1</v>
      </c>
      <c r="M44">
        <v>2.8E-3</v>
      </c>
      <c r="N44">
        <f t="shared" si="4"/>
        <v>6.7199999999999996E-2</v>
      </c>
      <c r="O44">
        <v>1.6E-2</v>
      </c>
      <c r="P44">
        <f t="shared" si="5"/>
        <v>0.38400000000000001</v>
      </c>
      <c r="R44">
        <v>0.7</v>
      </c>
      <c r="S44">
        <f t="shared" si="6"/>
        <v>0.16800000000000001</v>
      </c>
      <c r="T44">
        <f t="shared" si="7"/>
        <v>0.99513334172781365</v>
      </c>
      <c r="U44">
        <v>0</v>
      </c>
      <c r="V44">
        <f t="shared" si="0"/>
        <v>0</v>
      </c>
      <c r="W44">
        <f t="shared" si="1"/>
        <v>0</v>
      </c>
      <c r="X44">
        <f t="shared" si="8"/>
        <v>0</v>
      </c>
      <c r="Z44">
        <v>1.425</v>
      </c>
      <c r="AA44" s="108">
        <f t="shared" si="9"/>
        <v>1.8978912319644843</v>
      </c>
      <c r="AB44" s="108">
        <f t="shared" si="2"/>
        <v>11.241993118456751</v>
      </c>
      <c r="AD44">
        <v>0.81</v>
      </c>
      <c r="AE44" s="108">
        <f t="shared" si="10"/>
        <v>2.1818181818181821</v>
      </c>
      <c r="AF44" s="108">
        <f t="shared" si="3"/>
        <v>12.923809632828748</v>
      </c>
      <c r="AH44">
        <f t="shared" si="11"/>
        <v>1.1496012759170653</v>
      </c>
    </row>
    <row r="45" spans="3:34">
      <c r="C45" s="10" t="s">
        <v>8</v>
      </c>
      <c r="D45" s="14">
        <v>0.8</v>
      </c>
      <c r="E45" s="9"/>
      <c r="I45">
        <v>4.5</v>
      </c>
      <c r="L45">
        <v>0.2</v>
      </c>
      <c r="M45">
        <v>4.6499999999999996E-3</v>
      </c>
      <c r="N45">
        <f t="shared" si="4"/>
        <v>0.11159999999999999</v>
      </c>
      <c r="O45">
        <v>2.6499999999999999E-2</v>
      </c>
      <c r="P45">
        <f t="shared" si="5"/>
        <v>0.63600000000000001</v>
      </c>
      <c r="R45">
        <v>0.55000000000000004</v>
      </c>
      <c r="S45">
        <f t="shared" si="6"/>
        <v>0.13200000000000001</v>
      </c>
      <c r="T45">
        <f t="shared" si="7"/>
        <v>0.78189048278613926</v>
      </c>
      <c r="U45">
        <v>2.1</v>
      </c>
      <c r="V45">
        <f t="shared" si="0"/>
        <v>0.504</v>
      </c>
      <c r="W45">
        <f t="shared" si="1"/>
        <v>2.9854000251834405</v>
      </c>
      <c r="X45">
        <f t="shared" si="8"/>
        <v>3.8181818181818179</v>
      </c>
      <c r="Z45">
        <v>1.45</v>
      </c>
      <c r="AA45" s="108">
        <f t="shared" si="9"/>
        <v>1.9311875693673701</v>
      </c>
      <c r="AB45" s="108">
        <f t="shared" si="2"/>
        <v>11.439221067903361</v>
      </c>
      <c r="AD45">
        <v>1</v>
      </c>
      <c r="AE45" s="108">
        <f t="shared" si="10"/>
        <v>2.6936026936026938</v>
      </c>
      <c r="AF45" s="108">
        <f t="shared" si="3"/>
        <v>15.955320534356478</v>
      </c>
      <c r="AH45">
        <f t="shared" si="11"/>
        <v>1.394790820078176</v>
      </c>
    </row>
    <row r="46" spans="3:34">
      <c r="C46" s="10" t="s">
        <v>9</v>
      </c>
      <c r="D46" s="15">
        <f>D44*(1-D45)</f>
        <v>168.82159702166925</v>
      </c>
      <c r="E46" s="9" t="s">
        <v>10</v>
      </c>
      <c r="I46">
        <v>4.5</v>
      </c>
      <c r="L46">
        <v>0.3</v>
      </c>
      <c r="M46">
        <v>4.7999999999999996E-3</v>
      </c>
      <c r="N46">
        <f t="shared" si="4"/>
        <v>0.1152</v>
      </c>
      <c r="O46">
        <v>2.7E-2</v>
      </c>
      <c r="P46">
        <f t="shared" si="5"/>
        <v>0.64800000000000002</v>
      </c>
      <c r="R46">
        <v>1.06</v>
      </c>
      <c r="S46">
        <f t="shared" si="6"/>
        <v>0.25440000000000002</v>
      </c>
      <c r="T46">
        <f t="shared" si="7"/>
        <v>1.5069162031878318</v>
      </c>
      <c r="U46">
        <v>2.5</v>
      </c>
      <c r="V46">
        <f t="shared" si="0"/>
        <v>0.6</v>
      </c>
      <c r="W46">
        <f t="shared" si="1"/>
        <v>3.5540476490279049</v>
      </c>
      <c r="X46">
        <f t="shared" si="8"/>
        <v>2.3584905660377355</v>
      </c>
      <c r="Z46">
        <v>1.64</v>
      </c>
      <c r="AA46" s="108">
        <f t="shared" si="9"/>
        <v>2.1842397336293007</v>
      </c>
      <c r="AB46" s="108">
        <f t="shared" si="2"/>
        <v>12.93815348369759</v>
      </c>
      <c r="AD46">
        <v>1.08</v>
      </c>
      <c r="AE46" s="108">
        <f t="shared" si="10"/>
        <v>2.9090909090909096</v>
      </c>
      <c r="AF46" s="108">
        <f t="shared" si="3"/>
        <v>17.231746177104995</v>
      </c>
      <c r="AH46">
        <f t="shared" si="11"/>
        <v>1.3318551367331855</v>
      </c>
    </row>
    <row r="47" spans="3:34">
      <c r="I47">
        <v>4.5</v>
      </c>
      <c r="L47">
        <v>0.4</v>
      </c>
      <c r="M47">
        <v>2.0500000000000002E-3</v>
      </c>
      <c r="N47">
        <f t="shared" si="4"/>
        <v>4.9200000000000008E-2</v>
      </c>
      <c r="O47">
        <v>2.8000000000000001E-2</v>
      </c>
      <c r="P47">
        <f t="shared" si="5"/>
        <v>0.67200000000000004</v>
      </c>
      <c r="R47">
        <v>0.68</v>
      </c>
      <c r="S47">
        <f t="shared" si="6"/>
        <v>0.16320000000000001</v>
      </c>
      <c r="T47">
        <f t="shared" si="7"/>
        <v>0.96670096053559029</v>
      </c>
      <c r="U47">
        <v>3.9</v>
      </c>
      <c r="V47">
        <f t="shared" si="0"/>
        <v>0.93600000000000005</v>
      </c>
      <c r="W47">
        <f t="shared" si="1"/>
        <v>5.5443143324835331</v>
      </c>
      <c r="X47">
        <f t="shared" si="8"/>
        <v>5.7352941176470598</v>
      </c>
      <c r="Z47">
        <v>1.0580000000000001</v>
      </c>
      <c r="AA47" s="108">
        <f t="shared" si="9"/>
        <v>1.4091009988901224</v>
      </c>
      <c r="AB47" s="108">
        <f t="shared" si="2"/>
        <v>8.3466868205805209</v>
      </c>
      <c r="AD47">
        <v>0.83</v>
      </c>
      <c r="AE47" s="108">
        <f t="shared" si="10"/>
        <v>2.2356902356902357</v>
      </c>
      <c r="AF47" s="108">
        <f t="shared" si="3"/>
        <v>13.242916043515875</v>
      </c>
      <c r="AH47">
        <f t="shared" si="11"/>
        <v>1.5866075160341064</v>
      </c>
    </row>
    <row r="48" spans="3:34">
      <c r="I48">
        <v>4.5</v>
      </c>
      <c r="L48">
        <v>0.5</v>
      </c>
      <c r="M48">
        <v>6.4999999999999997E-4</v>
      </c>
      <c r="N48">
        <f t="shared" si="4"/>
        <v>1.5599999999999999E-2</v>
      </c>
      <c r="O48">
        <v>2.9000000000000001E-2</v>
      </c>
      <c r="P48">
        <f t="shared" ref="P48:P53" si="12">O48*24</f>
        <v>0.69600000000000006</v>
      </c>
      <c r="U48">
        <v>0.6</v>
      </c>
      <c r="V48">
        <f t="shared" ref="V48:V53" si="13">U48*10*24/1000</f>
        <v>0.14399999999999999</v>
      </c>
      <c r="W48">
        <f t="shared" ref="W48:W53" si="14">V48/$D$46*1000</f>
        <v>0.85297143576669709</v>
      </c>
      <c r="X48" t="e">
        <f t="shared" si="8"/>
        <v>#DIV/0!</v>
      </c>
      <c r="Z48">
        <v>1.1000000000000001</v>
      </c>
      <c r="AA48" s="108">
        <f t="shared" si="9"/>
        <v>1.4650388457269703</v>
      </c>
      <c r="AB48" s="108">
        <f t="shared" ref="AB48:AB53" si="15">AA48/$D$46*1000</f>
        <v>8.6780297756508258</v>
      </c>
      <c r="AD48">
        <v>0.74</v>
      </c>
      <c r="AE48" s="108">
        <f t="shared" ref="AE48:AE53" si="16">AD48/89.1*10000*24/1000</f>
        <v>1.9932659932659935</v>
      </c>
      <c r="AF48" s="108">
        <f t="shared" ref="AF48:AF53" si="17">AE48/$D$46*1000</f>
        <v>11.806937195423796</v>
      </c>
      <c r="AH48">
        <f t="shared" ref="AH48:AH53" si="18">AF48/AB48</f>
        <v>1.3605550454035302</v>
      </c>
    </row>
    <row r="49" spans="9:35">
      <c r="I49">
        <v>4.5</v>
      </c>
      <c r="L49">
        <v>1</v>
      </c>
      <c r="M49">
        <v>5.9999999999999995E-4</v>
      </c>
      <c r="N49">
        <f t="shared" si="4"/>
        <v>1.44E-2</v>
      </c>
      <c r="O49">
        <v>3.1E-2</v>
      </c>
      <c r="P49">
        <f t="shared" si="12"/>
        <v>0.74399999999999999</v>
      </c>
      <c r="U49">
        <v>0.8</v>
      </c>
      <c r="V49">
        <f t="shared" si="13"/>
        <v>0.192</v>
      </c>
      <c r="W49">
        <f t="shared" si="14"/>
        <v>1.1372952476889298</v>
      </c>
      <c r="X49" t="e">
        <f t="shared" si="8"/>
        <v>#DIV/0!</v>
      </c>
      <c r="Z49">
        <v>1.32</v>
      </c>
      <c r="AA49" s="108">
        <f t="shared" si="9"/>
        <v>1.7580466148723641</v>
      </c>
      <c r="AB49" s="108">
        <f t="shared" si="15"/>
        <v>10.413635730780989</v>
      </c>
      <c r="AD49">
        <v>0.88</v>
      </c>
      <c r="AE49" s="108">
        <f t="shared" si="16"/>
        <v>2.3703703703703702</v>
      </c>
      <c r="AF49" s="108">
        <f t="shared" si="17"/>
        <v>14.0406820702337</v>
      </c>
      <c r="AH49">
        <f t="shared" si="18"/>
        <v>1.348297792742237</v>
      </c>
    </row>
    <row r="50" spans="9:35">
      <c r="I50">
        <v>4.5</v>
      </c>
      <c r="L50">
        <v>2</v>
      </c>
      <c r="M50">
        <v>1.1999999999999999E-3</v>
      </c>
      <c r="N50">
        <f t="shared" si="4"/>
        <v>2.8799999999999999E-2</v>
      </c>
      <c r="O50">
        <v>3.4000000000000002E-2</v>
      </c>
      <c r="P50">
        <f t="shared" si="12"/>
        <v>0.81600000000000006</v>
      </c>
      <c r="R50">
        <v>3.05</v>
      </c>
      <c r="S50">
        <f t="shared" ref="S50:S53" si="19">R50*10*24/1000</f>
        <v>0.73199999999999998</v>
      </c>
      <c r="T50">
        <f t="shared" ref="T50:T53" si="20">S50/$D$46*1000</f>
        <v>4.3359381318140438</v>
      </c>
      <c r="U50">
        <v>2.6</v>
      </c>
      <c r="V50">
        <f t="shared" si="13"/>
        <v>0.624</v>
      </c>
      <c r="W50">
        <f t="shared" si="14"/>
        <v>3.6962095549890215</v>
      </c>
      <c r="X50">
        <f t="shared" si="8"/>
        <v>0.85245901639344279</v>
      </c>
      <c r="Z50">
        <v>1.58</v>
      </c>
      <c r="AA50" s="108">
        <f t="shared" si="9"/>
        <v>2.1043285238623755</v>
      </c>
      <c r="AB50" s="108">
        <f t="shared" si="15"/>
        <v>12.46480640502573</v>
      </c>
      <c r="AD50">
        <v>1.23</v>
      </c>
      <c r="AE50" s="108">
        <f t="shared" si="16"/>
        <v>3.3131313131313131</v>
      </c>
      <c r="AF50" s="108">
        <f t="shared" si="17"/>
        <v>19.625044257258466</v>
      </c>
      <c r="AH50">
        <f t="shared" si="18"/>
        <v>1.5744363465882449</v>
      </c>
    </row>
    <row r="51" spans="9:35">
      <c r="I51">
        <v>4.5</v>
      </c>
      <c r="L51">
        <v>3</v>
      </c>
      <c r="M51">
        <v>1.0499999999999999E-3</v>
      </c>
      <c r="N51">
        <f t="shared" si="4"/>
        <v>2.52E-2</v>
      </c>
      <c r="O51">
        <v>3.2000000000000001E-2</v>
      </c>
      <c r="P51">
        <f t="shared" si="12"/>
        <v>0.76800000000000002</v>
      </c>
      <c r="R51">
        <v>2.4700000000000002</v>
      </c>
      <c r="S51">
        <f t="shared" si="19"/>
        <v>0.5928000000000001</v>
      </c>
      <c r="T51">
        <f t="shared" si="20"/>
        <v>3.5113990772395711</v>
      </c>
      <c r="U51">
        <v>1.7</v>
      </c>
      <c r="V51">
        <f t="shared" si="13"/>
        <v>0.40799999999999997</v>
      </c>
      <c r="W51">
        <f t="shared" si="14"/>
        <v>2.4167524013389752</v>
      </c>
      <c r="X51">
        <f t="shared" si="8"/>
        <v>0.68825910931174061</v>
      </c>
      <c r="Z51">
        <v>1.68</v>
      </c>
      <c r="AA51" s="108">
        <f t="shared" si="9"/>
        <v>2.2375138734739179</v>
      </c>
      <c r="AB51" s="108">
        <f t="shared" si="15"/>
        <v>13.253718202812166</v>
      </c>
      <c r="AD51">
        <v>1.28</v>
      </c>
      <c r="AE51" s="108">
        <f t="shared" si="16"/>
        <v>3.4478114478114485</v>
      </c>
      <c r="AF51" s="108">
        <f t="shared" si="17"/>
        <v>20.422810283976293</v>
      </c>
      <c r="AH51">
        <f t="shared" si="18"/>
        <v>1.5409117631339855</v>
      </c>
    </row>
    <row r="52" spans="9:35">
      <c r="I52">
        <v>4.5</v>
      </c>
      <c r="L52">
        <v>4</v>
      </c>
      <c r="M52">
        <v>1.5E-3</v>
      </c>
      <c r="N52">
        <f t="shared" si="4"/>
        <v>3.6000000000000004E-2</v>
      </c>
      <c r="O52">
        <v>3.3000000000000002E-2</v>
      </c>
      <c r="P52">
        <f t="shared" si="12"/>
        <v>0.79200000000000004</v>
      </c>
      <c r="R52">
        <v>4.59</v>
      </c>
      <c r="S52">
        <f t="shared" si="19"/>
        <v>1.1015999999999999</v>
      </c>
      <c r="T52">
        <f t="shared" si="20"/>
        <v>6.525231483615233</v>
      </c>
      <c r="Z52">
        <v>1.75</v>
      </c>
      <c r="AA52" s="108">
        <f t="shared" si="9"/>
        <v>2.3307436182019985</v>
      </c>
      <c r="AB52" s="108">
        <f t="shared" si="15"/>
        <v>13.805956461262676</v>
      </c>
      <c r="AD52">
        <v>1.32</v>
      </c>
      <c r="AE52" s="108">
        <f t="shared" si="16"/>
        <v>3.5555555555555567</v>
      </c>
      <c r="AF52" s="108">
        <f t="shared" si="17"/>
        <v>21.061023105350557</v>
      </c>
      <c r="AH52">
        <f t="shared" si="18"/>
        <v>1.5255026455026457</v>
      </c>
    </row>
    <row r="53" spans="9:35">
      <c r="I53">
        <v>4.5</v>
      </c>
      <c r="L53">
        <v>6</v>
      </c>
      <c r="M53">
        <v>1.25E-3</v>
      </c>
      <c r="N53">
        <f t="shared" si="4"/>
        <v>0.03</v>
      </c>
      <c r="O53">
        <v>0.03</v>
      </c>
      <c r="P53">
        <f t="shared" si="12"/>
        <v>0.72</v>
      </c>
      <c r="R53">
        <v>4.0999999999999996</v>
      </c>
      <c r="S53">
        <f t="shared" si="19"/>
        <v>0.98399999999999999</v>
      </c>
      <c r="T53">
        <f t="shared" si="20"/>
        <v>5.8286381444057644</v>
      </c>
      <c r="U53">
        <v>4.63</v>
      </c>
      <c r="V53">
        <f t="shared" si="13"/>
        <v>1.1111999999999997</v>
      </c>
      <c r="W53">
        <f t="shared" si="14"/>
        <v>6.5820962459996792</v>
      </c>
      <c r="X53">
        <f t="shared" si="8"/>
        <v>1.1292682926829267</v>
      </c>
      <c r="Z53">
        <v>1.7</v>
      </c>
      <c r="AA53" s="108">
        <f t="shared" si="9"/>
        <v>2.2641509433962264</v>
      </c>
      <c r="AB53" s="108">
        <f t="shared" si="15"/>
        <v>13.411500562369453</v>
      </c>
      <c r="AD53">
        <v>1.28</v>
      </c>
      <c r="AE53" s="108">
        <f t="shared" si="16"/>
        <v>3.4478114478114485</v>
      </c>
      <c r="AF53" s="108">
        <f t="shared" si="17"/>
        <v>20.422810283976293</v>
      </c>
      <c r="AH53">
        <f t="shared" si="18"/>
        <v>1.5227833894500564</v>
      </c>
    </row>
    <row r="57" spans="9:35">
      <c r="N57" s="16" t="s">
        <v>143</v>
      </c>
      <c r="O57" s="119">
        <v>1E-8</v>
      </c>
      <c r="P57" s="16" t="s">
        <v>11</v>
      </c>
      <c r="Q57" s="16"/>
      <c r="R57" t="s">
        <v>12</v>
      </c>
      <c r="S57" t="s">
        <v>147</v>
      </c>
      <c r="T57" t="s">
        <v>12</v>
      </c>
      <c r="U57" s="16" t="s">
        <v>144</v>
      </c>
      <c r="Z57" s="16" t="s">
        <v>143</v>
      </c>
      <c r="AA57" s="119">
        <v>1E-8</v>
      </c>
      <c r="AB57" s="16" t="s">
        <v>152</v>
      </c>
      <c r="AC57" s="16"/>
      <c r="AD57" t="s">
        <v>12</v>
      </c>
      <c r="AE57" s="16" t="s">
        <v>13</v>
      </c>
      <c r="AG57" s="16" t="s">
        <v>155</v>
      </c>
      <c r="AH57" t="s">
        <v>12</v>
      </c>
      <c r="AI57" s="16" t="s">
        <v>144</v>
      </c>
    </row>
    <row r="58" spans="9:35">
      <c r="P58" t="s">
        <v>14</v>
      </c>
      <c r="Q58" t="s">
        <v>142</v>
      </c>
      <c r="S58" t="s">
        <v>148</v>
      </c>
      <c r="U58" t="s">
        <v>145</v>
      </c>
      <c r="AA58" t="s">
        <v>153</v>
      </c>
      <c r="AB58" t="s">
        <v>14</v>
      </c>
      <c r="AC58" t="s">
        <v>142</v>
      </c>
      <c r="AE58" t="s">
        <v>154</v>
      </c>
      <c r="AG58" t="s">
        <v>152</v>
      </c>
      <c r="AI58" t="s">
        <v>145</v>
      </c>
    </row>
    <row r="60" spans="9:35">
      <c r="N60" t="s">
        <v>146</v>
      </c>
      <c r="R60" t="s">
        <v>12</v>
      </c>
      <c r="S60">
        <v>10</v>
      </c>
      <c r="T60" t="s">
        <v>12</v>
      </c>
      <c r="U60">
        <v>24</v>
      </c>
    </row>
    <row r="63" spans="9:35">
      <c r="N63">
        <v>0.4</v>
      </c>
      <c r="O63" s="118">
        <v>1E-8</v>
      </c>
      <c r="S63" s="118">
        <v>1000000000000</v>
      </c>
      <c r="T63" s="118">
        <f>O63*S63/S64</f>
        <v>10</v>
      </c>
    </row>
    <row r="64" spans="9:35">
      <c r="S64" s="118">
        <v>1000</v>
      </c>
    </row>
    <row r="89" spans="2:9">
      <c r="D89" t="s">
        <v>290</v>
      </c>
    </row>
    <row r="90" spans="2:9">
      <c r="D90" t="s">
        <v>291</v>
      </c>
      <c r="E90" s="131">
        <v>6.6E-3</v>
      </c>
      <c r="F90" s="182">
        <f>E90*24</f>
        <v>0.15839999999999999</v>
      </c>
      <c r="G90" t="s">
        <v>126</v>
      </c>
      <c r="I90">
        <f>E90/E91</f>
        <v>2.5984251968503937E-2</v>
      </c>
    </row>
    <row r="91" spans="2:9">
      <c r="D91" t="s">
        <v>292</v>
      </c>
      <c r="E91" s="182">
        <v>0.254</v>
      </c>
      <c r="G91" t="s">
        <v>124</v>
      </c>
    </row>
    <row r="92" spans="2:9">
      <c r="B92" s="69" t="s">
        <v>135</v>
      </c>
      <c r="C92" s="3" t="s">
        <v>141</v>
      </c>
      <c r="E92" t="s">
        <v>141</v>
      </c>
      <c r="F92" t="s">
        <v>141</v>
      </c>
    </row>
    <row r="93" spans="2:9" ht="15.75" thickBot="1">
      <c r="B93" s="72" t="s">
        <v>64</v>
      </c>
      <c r="C93" s="72" t="s">
        <v>136</v>
      </c>
      <c r="E93" s="172" t="s">
        <v>136</v>
      </c>
      <c r="F93" s="172" t="s">
        <v>75</v>
      </c>
    </row>
    <row r="94" spans="2:9" ht="15.75" thickTop="1">
      <c r="B94" s="3"/>
      <c r="C94" s="3"/>
    </row>
    <row r="95" spans="2:9">
      <c r="B95" s="3">
        <v>0</v>
      </c>
      <c r="C95" s="3">
        <v>6.5500000000000003E-3</v>
      </c>
      <c r="E95">
        <f>E$90*(E$91/(E$91+B95))</f>
        <v>6.6E-3</v>
      </c>
      <c r="F95">
        <f>E95*24</f>
        <v>0.15839999999999999</v>
      </c>
    </row>
    <row r="96" spans="2:9">
      <c r="B96" s="3">
        <v>0.05</v>
      </c>
      <c r="C96" s="3">
        <v>6.45E-3</v>
      </c>
      <c r="E96">
        <f t="shared" ref="E96:E106" si="21">E$90*(E$91/(E$91+B96))</f>
        <v>5.5144736842105265E-3</v>
      </c>
      <c r="F96">
        <f t="shared" ref="F96:F106" si="22">E96*24</f>
        <v>0.13234736842105263</v>
      </c>
    </row>
    <row r="97" spans="2:6">
      <c r="B97" s="3">
        <v>0.1</v>
      </c>
      <c r="C97" s="3">
        <v>2.8E-3</v>
      </c>
      <c r="E97">
        <f t="shared" si="21"/>
        <v>4.7355932203389838E-3</v>
      </c>
      <c r="F97">
        <f t="shared" si="22"/>
        <v>0.11365423728813562</v>
      </c>
    </row>
    <row r="98" spans="2:6">
      <c r="B98" s="3">
        <v>0.2</v>
      </c>
      <c r="C98" s="3">
        <v>4.6499999999999996E-3</v>
      </c>
      <c r="E98">
        <f t="shared" si="21"/>
        <v>3.6925110132158593E-3</v>
      </c>
      <c r="F98">
        <f t="shared" si="22"/>
        <v>8.8620264317180619E-2</v>
      </c>
    </row>
    <row r="99" spans="2:6">
      <c r="B99" s="3">
        <v>0.3</v>
      </c>
      <c r="C99" s="3">
        <v>4.7999999999999996E-3</v>
      </c>
      <c r="E99">
        <f t="shared" si="21"/>
        <v>3.0259927797833932E-3</v>
      </c>
      <c r="F99">
        <f t="shared" si="22"/>
        <v>7.2623826714801443E-2</v>
      </c>
    </row>
    <row r="100" spans="2:6">
      <c r="B100" s="3">
        <v>0.4</v>
      </c>
      <c r="C100" s="3">
        <v>2.0500000000000002E-3</v>
      </c>
      <c r="E100">
        <f t="shared" si="21"/>
        <v>2.5633027522935781E-3</v>
      </c>
      <c r="F100">
        <f t="shared" si="22"/>
        <v>6.1519266055045874E-2</v>
      </c>
    </row>
    <row r="101" spans="2:6">
      <c r="B101" s="3">
        <v>0.5</v>
      </c>
      <c r="C101" s="3">
        <v>6.4999999999999997E-4</v>
      </c>
      <c r="E101">
        <f t="shared" si="21"/>
        <v>2.2233421750663131E-3</v>
      </c>
      <c r="F101">
        <f t="shared" si="22"/>
        <v>5.3360212201591511E-2</v>
      </c>
    </row>
    <row r="102" spans="2:6">
      <c r="B102" s="3">
        <v>1</v>
      </c>
      <c r="C102" s="3">
        <v>5.9999999999999995E-4</v>
      </c>
      <c r="E102">
        <f t="shared" si="21"/>
        <v>1.336842105263158E-3</v>
      </c>
      <c r="F102">
        <f t="shared" si="22"/>
        <v>3.2084210526315791E-2</v>
      </c>
    </row>
    <row r="103" spans="2:6">
      <c r="B103" s="3">
        <v>2</v>
      </c>
      <c r="C103" s="3">
        <v>1.1999999999999999E-3</v>
      </c>
      <c r="E103">
        <f t="shared" si="21"/>
        <v>7.4374445430346048E-4</v>
      </c>
      <c r="F103">
        <f t="shared" si="22"/>
        <v>1.7849866903283051E-2</v>
      </c>
    </row>
    <row r="104" spans="2:6">
      <c r="B104" s="3">
        <v>3</v>
      </c>
      <c r="C104" s="3">
        <v>1.0499999999999999E-3</v>
      </c>
      <c r="E104">
        <f t="shared" si="21"/>
        <v>5.1518131530424091E-4</v>
      </c>
      <c r="F104">
        <f t="shared" si="22"/>
        <v>1.2364351567301781E-2</v>
      </c>
    </row>
    <row r="105" spans="2:6">
      <c r="B105" s="3">
        <v>4</v>
      </c>
      <c r="C105" s="3">
        <v>1.5E-3</v>
      </c>
      <c r="E105">
        <f t="shared" si="21"/>
        <v>3.9407616361071936E-4</v>
      </c>
      <c r="F105">
        <f t="shared" si="22"/>
        <v>9.4578279266572651E-3</v>
      </c>
    </row>
    <row r="106" spans="2:6">
      <c r="B106" s="3">
        <v>6</v>
      </c>
      <c r="C106" s="3">
        <v>1.25E-3</v>
      </c>
      <c r="E106">
        <f t="shared" si="21"/>
        <v>2.6805244643428208E-4</v>
      </c>
      <c r="F106">
        <f t="shared" si="22"/>
        <v>6.4332587144227699E-3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80C2-EF4A-4944-BFAF-6714BF50385B}">
  <dimension ref="C4:AD49"/>
  <sheetViews>
    <sheetView topLeftCell="A11" zoomScale="80" zoomScaleNormal="80" workbookViewId="0">
      <selection activeCell="J31" sqref="J31:AD41"/>
    </sheetView>
  </sheetViews>
  <sheetFormatPr defaultRowHeight="15"/>
  <cols>
    <col min="11" max="11" width="14.28515625" customWidth="1"/>
    <col min="15" max="19" width="9.140625" style="3"/>
    <col min="20" max="20" width="10.140625" style="3" customWidth="1"/>
    <col min="21" max="29" width="9.140625" style="3"/>
  </cols>
  <sheetData>
    <row r="4" spans="3:29">
      <c r="C4" t="s">
        <v>176</v>
      </c>
    </row>
    <row r="5" spans="3:29" s="66" customFormat="1" ht="30.75" thickBot="1">
      <c r="C5" s="71" t="s">
        <v>182</v>
      </c>
      <c r="D5" s="71" t="s">
        <v>183</v>
      </c>
      <c r="E5" s="71" t="s">
        <v>184</v>
      </c>
      <c r="F5" s="71" t="s">
        <v>185</v>
      </c>
      <c r="G5" s="71"/>
      <c r="H5" s="71"/>
      <c r="I5" s="71"/>
      <c r="J5" s="71"/>
      <c r="K5" s="71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29" ht="15.75" thickTop="1">
      <c r="C6" t="s">
        <v>186</v>
      </c>
    </row>
    <row r="7" spans="3:29">
      <c r="C7" t="s">
        <v>177</v>
      </c>
    </row>
    <row r="8" spans="3:29">
      <c r="C8" t="s">
        <v>178</v>
      </c>
    </row>
    <row r="9" spans="3:29">
      <c r="C9" t="s">
        <v>179</v>
      </c>
    </row>
    <row r="10" spans="3:29">
      <c r="C10" t="s">
        <v>180</v>
      </c>
    </row>
    <row r="11" spans="3:29">
      <c r="C11" t="s">
        <v>181</v>
      </c>
    </row>
    <row r="16" spans="3:29">
      <c r="O16" s="3" t="s">
        <v>160</v>
      </c>
      <c r="P16" s="3" t="s">
        <v>98</v>
      </c>
      <c r="Q16" s="3" t="s">
        <v>60</v>
      </c>
      <c r="S16" s="3" t="s">
        <v>161</v>
      </c>
      <c r="T16" s="3" t="s">
        <v>162</v>
      </c>
      <c r="U16" s="3" t="s">
        <v>163</v>
      </c>
      <c r="W16" s="3" t="s">
        <v>164</v>
      </c>
    </row>
    <row r="17" spans="11:30">
      <c r="S17" s="3" t="s">
        <v>124</v>
      </c>
    </row>
    <row r="18" spans="11:30">
      <c r="K18" t="s">
        <v>165</v>
      </c>
      <c r="L18" t="s">
        <v>166</v>
      </c>
      <c r="M18" t="s">
        <v>78</v>
      </c>
      <c r="O18" s="3" t="s">
        <v>167</v>
      </c>
      <c r="S18" s="3">
        <v>4</v>
      </c>
      <c r="T18" s="126">
        <v>0.48</v>
      </c>
      <c r="U18" s="126">
        <f>1-T18</f>
        <v>0.52</v>
      </c>
    </row>
    <row r="20" spans="11:30">
      <c r="K20" t="s">
        <v>168</v>
      </c>
      <c r="L20" t="s">
        <v>166</v>
      </c>
      <c r="M20" t="s">
        <v>78</v>
      </c>
      <c r="S20" s="3">
        <v>2</v>
      </c>
      <c r="T20" s="3">
        <v>0.24</v>
      </c>
      <c r="U20" s="126">
        <f>1-T20</f>
        <v>0.76</v>
      </c>
    </row>
    <row r="21" spans="11:30">
      <c r="L21" t="s">
        <v>166</v>
      </c>
      <c r="M21" t="s">
        <v>78</v>
      </c>
      <c r="S21" s="3">
        <v>8</v>
      </c>
      <c r="W21" s="3">
        <v>0.25</v>
      </c>
    </row>
    <row r="23" spans="11:30">
      <c r="K23" t="s">
        <v>169</v>
      </c>
      <c r="L23" t="s">
        <v>166</v>
      </c>
      <c r="M23" t="s">
        <v>78</v>
      </c>
    </row>
    <row r="25" spans="11:30">
      <c r="K25" t="s">
        <v>170</v>
      </c>
      <c r="M25" t="s">
        <v>96</v>
      </c>
    </row>
    <row r="27" spans="11:30">
      <c r="K27" t="s">
        <v>171</v>
      </c>
      <c r="L27" t="s">
        <v>77</v>
      </c>
      <c r="M27" t="s">
        <v>172</v>
      </c>
      <c r="Q27" s="3">
        <v>7.4</v>
      </c>
      <c r="S27" s="3">
        <v>1</v>
      </c>
      <c r="T27" s="126">
        <v>0</v>
      </c>
      <c r="U27" s="126">
        <f t="shared" ref="U27" si="0">1-T27</f>
        <v>1</v>
      </c>
    </row>
    <row r="31" spans="11:30">
      <c r="Q31" s="69"/>
      <c r="R31" s="69"/>
      <c r="S31" s="69"/>
      <c r="T31" s="69"/>
      <c r="U31" s="69"/>
      <c r="V31" s="69"/>
      <c r="W31" s="69"/>
      <c r="X31" s="69"/>
      <c r="Y31" s="69" t="s">
        <v>192</v>
      </c>
      <c r="Z31" s="69" t="s">
        <v>193</v>
      </c>
      <c r="AA31" s="69" t="s">
        <v>194</v>
      </c>
      <c r="AB31" s="69" t="s">
        <v>132</v>
      </c>
      <c r="AC31" s="69" t="s">
        <v>132</v>
      </c>
      <c r="AD31" s="69" t="s">
        <v>196</v>
      </c>
    </row>
    <row r="32" spans="11:30" s="66" customFormat="1" ht="30.75" thickBot="1">
      <c r="O32" s="72"/>
      <c r="P32" s="72"/>
      <c r="Q32" s="2" t="s">
        <v>60</v>
      </c>
      <c r="R32" s="2"/>
      <c r="S32" s="2" t="s">
        <v>201</v>
      </c>
      <c r="T32" s="2" t="s">
        <v>187</v>
      </c>
      <c r="U32" s="2" t="s">
        <v>188</v>
      </c>
      <c r="V32" s="2"/>
      <c r="W32" s="2"/>
      <c r="X32" s="2"/>
      <c r="Y32" s="2" t="s">
        <v>195</v>
      </c>
      <c r="Z32" s="2"/>
      <c r="AA32" s="2" t="s">
        <v>142</v>
      </c>
      <c r="AB32" s="2" t="s">
        <v>136</v>
      </c>
      <c r="AC32" s="2" t="s">
        <v>75</v>
      </c>
      <c r="AD32" s="2" t="s">
        <v>197</v>
      </c>
    </row>
    <row r="33" spans="10:30" ht="15.75" thickTop="1">
      <c r="K33" s="1" t="s">
        <v>173</v>
      </c>
      <c r="L33" t="s">
        <v>166</v>
      </c>
      <c r="M33" t="s">
        <v>78</v>
      </c>
      <c r="Q33" s="3">
        <v>6.4</v>
      </c>
      <c r="S33" s="3">
        <v>0</v>
      </c>
      <c r="T33" s="126">
        <v>1</v>
      </c>
      <c r="U33" s="126">
        <f t="shared" ref="U33:U35" si="1">1-T33</f>
        <v>0</v>
      </c>
      <c r="V33" s="3" t="s">
        <v>174</v>
      </c>
      <c r="AB33" s="3">
        <v>0</v>
      </c>
      <c r="AC33" s="3">
        <f>AB33*24</f>
        <v>0</v>
      </c>
      <c r="AD33" t="e">
        <f>LN(2)/AB33</f>
        <v>#DIV/0!</v>
      </c>
    </row>
    <row r="34" spans="10:30">
      <c r="Q34" s="3">
        <v>6.6</v>
      </c>
      <c r="S34" s="3">
        <v>0</v>
      </c>
      <c r="T34" s="126">
        <v>0.79</v>
      </c>
      <c r="U34" s="126">
        <f t="shared" si="1"/>
        <v>0.20999999999999996</v>
      </c>
      <c r="Y34" s="3">
        <v>0.5</v>
      </c>
      <c r="Z34" s="3">
        <v>1.1000000000000001</v>
      </c>
      <c r="AA34" s="3">
        <v>48</v>
      </c>
      <c r="AB34" s="3">
        <f>LN(Z34/Y34)/AA34</f>
        <v>1.6426195007588965E-2</v>
      </c>
      <c r="AC34" s="3">
        <f>AB34*24</f>
        <v>0.39422868018213519</v>
      </c>
      <c r="AD34">
        <f>LN(2)/AB34</f>
        <v>42.197671477765155</v>
      </c>
    </row>
    <row r="35" spans="10:30">
      <c r="J35" s="125" t="s">
        <v>60</v>
      </c>
      <c r="K35" t="s">
        <v>200</v>
      </c>
      <c r="Q35" s="3">
        <v>6.8</v>
      </c>
      <c r="S35" s="3">
        <v>0</v>
      </c>
      <c r="T35" s="126">
        <v>0.28999999999999998</v>
      </c>
      <c r="U35" s="126">
        <f t="shared" si="1"/>
        <v>0.71</v>
      </c>
      <c r="V35" s="3" t="s">
        <v>174</v>
      </c>
      <c r="Y35" s="3">
        <v>0.5</v>
      </c>
      <c r="Z35" s="3">
        <v>3.7</v>
      </c>
      <c r="AA35" s="3">
        <v>48</v>
      </c>
      <c r="AB35" s="3">
        <f t="shared" ref="AB35:AB36" si="2">LN(Z35/Y35)/AA35</f>
        <v>4.1697500004377587E-2</v>
      </c>
      <c r="AC35" s="3">
        <f t="shared" ref="AC35:AC37" si="3">AB35*24</f>
        <v>1.0007400001050621</v>
      </c>
      <c r="AD35">
        <f t="shared" ref="AD35:AD36" si="4">LN(2)/AB35</f>
        <v>16.623231140648137</v>
      </c>
    </row>
    <row r="36" spans="10:30">
      <c r="J36" s="125">
        <v>7.2</v>
      </c>
      <c r="K36" s="3">
        <v>0.65</v>
      </c>
      <c r="L36" s="3">
        <f>K36*24</f>
        <v>15.600000000000001</v>
      </c>
      <c r="O36" s="84" t="s">
        <v>175</v>
      </c>
      <c r="Q36" s="3">
        <v>7.2</v>
      </c>
      <c r="S36" s="3">
        <v>0</v>
      </c>
      <c r="T36" s="126">
        <v>0</v>
      </c>
      <c r="U36" s="126">
        <f t="shared" ref="U36" si="5">1-T36</f>
        <v>1</v>
      </c>
      <c r="Y36" s="3">
        <v>0.5</v>
      </c>
      <c r="Z36" s="3">
        <v>4.2</v>
      </c>
      <c r="AA36" s="3">
        <v>48</v>
      </c>
      <c r="AB36" s="3">
        <f t="shared" si="2"/>
        <v>4.4338160538526412E-2</v>
      </c>
      <c r="AC36" s="3">
        <f t="shared" si="3"/>
        <v>1.064115852924634</v>
      </c>
      <c r="AD36">
        <f t="shared" si="4"/>
        <v>15.633196599521856</v>
      </c>
    </row>
    <row r="37" spans="10:30">
      <c r="J37" s="125"/>
      <c r="K37" s="3" t="s">
        <v>198</v>
      </c>
      <c r="L37" s="3" t="s">
        <v>199</v>
      </c>
      <c r="Q37" s="3">
        <v>7.6</v>
      </c>
      <c r="S37" s="3">
        <v>0</v>
      </c>
      <c r="T37" s="126"/>
      <c r="U37" s="130">
        <f>M49</f>
        <v>0.94403361108223749</v>
      </c>
      <c r="V37" s="3" t="s">
        <v>174</v>
      </c>
      <c r="AB37" s="6">
        <f>M46</f>
        <v>4.1856713801929055E-2</v>
      </c>
      <c r="AC37" s="6">
        <f t="shared" si="3"/>
        <v>1.0045611312462972</v>
      </c>
      <c r="AD37">
        <f t="shared" ref="AD37" si="6">LN(2)/AB37</f>
        <v>16.560000000000002</v>
      </c>
    </row>
    <row r="39" spans="10:30">
      <c r="K39" s="1" t="s">
        <v>189</v>
      </c>
      <c r="L39" t="s">
        <v>159</v>
      </c>
      <c r="M39" t="s">
        <v>190</v>
      </c>
      <c r="N39" t="s">
        <v>191</v>
      </c>
      <c r="Q39" s="3">
        <v>7.2</v>
      </c>
      <c r="S39" s="3">
        <v>0</v>
      </c>
      <c r="T39" s="126">
        <v>0</v>
      </c>
      <c r="Y39" s="3">
        <v>1</v>
      </c>
      <c r="Z39" s="3">
        <v>5</v>
      </c>
      <c r="AA39" s="3">
        <v>48</v>
      </c>
      <c r="AB39" s="3">
        <f t="shared" ref="AB39:AB41" si="7">LN(Z39/Y39)/AA39</f>
        <v>3.3529956509043758E-2</v>
      </c>
      <c r="AC39" s="3">
        <f t="shared" ref="AC39:AC41" si="8">AB39*24</f>
        <v>0.80471895621705025</v>
      </c>
      <c r="AD39">
        <f t="shared" ref="AD39:AD41" si="9">LN(2)/AB39</f>
        <v>20.672474787522866</v>
      </c>
    </row>
    <row r="40" spans="10:30">
      <c r="Q40" s="3">
        <v>6.5</v>
      </c>
      <c r="S40" s="3">
        <v>0</v>
      </c>
      <c r="T40" s="126">
        <v>0.6</v>
      </c>
      <c r="Y40" s="3">
        <v>1</v>
      </c>
      <c r="Z40" s="3">
        <v>2</v>
      </c>
      <c r="AA40" s="3">
        <v>48</v>
      </c>
      <c r="AB40" s="3">
        <f t="shared" si="7"/>
        <v>1.4440566261665526E-2</v>
      </c>
      <c r="AC40" s="3">
        <f t="shared" si="8"/>
        <v>0.34657359027997264</v>
      </c>
      <c r="AD40">
        <f t="shared" si="9"/>
        <v>48</v>
      </c>
    </row>
    <row r="41" spans="10:30">
      <c r="Q41" s="3">
        <v>6.3</v>
      </c>
      <c r="S41" s="3">
        <v>0</v>
      </c>
      <c r="T41" s="126">
        <v>0.72</v>
      </c>
      <c r="Y41" s="3">
        <v>1</v>
      </c>
      <c r="Z41" s="3">
        <v>1.4</v>
      </c>
      <c r="AA41" s="3">
        <v>48</v>
      </c>
      <c r="AB41" s="3">
        <f t="shared" si="7"/>
        <v>7.0098382629419356E-3</v>
      </c>
      <c r="AC41" s="3">
        <f t="shared" si="8"/>
        <v>0.16823611831060645</v>
      </c>
      <c r="AD41">
        <f t="shared" si="9"/>
        <v>98.882050421094974</v>
      </c>
    </row>
    <row r="44" spans="10:30">
      <c r="J44" s="125" t="s">
        <v>60</v>
      </c>
      <c r="K44" s="3">
        <v>1.34</v>
      </c>
      <c r="L44" s="3"/>
    </row>
    <row r="45" spans="10:30">
      <c r="J45" s="125">
        <v>7.6</v>
      </c>
      <c r="K45" s="3">
        <v>0.65</v>
      </c>
      <c r="L45" s="3"/>
    </row>
    <row r="46" spans="10:30">
      <c r="J46" s="125"/>
      <c r="K46" s="3">
        <f>K44-K45</f>
        <v>0.69000000000000006</v>
      </c>
      <c r="L46" s="3">
        <f>K46*24</f>
        <v>16.560000000000002</v>
      </c>
      <c r="M46" s="131">
        <f>LN(2)/L46</f>
        <v>4.1856713801929055E-2</v>
      </c>
      <c r="N46" t="s">
        <v>123</v>
      </c>
    </row>
    <row r="47" spans="10:30">
      <c r="J47" s="125"/>
      <c r="K47" s="3" t="s">
        <v>198</v>
      </c>
      <c r="L47" s="3" t="s">
        <v>199</v>
      </c>
    </row>
    <row r="48" spans="10:30">
      <c r="J48" s="3"/>
      <c r="K48" s="3"/>
      <c r="L48" s="3"/>
      <c r="M48">
        <f>AB36</f>
        <v>4.4338160538526412E-2</v>
      </c>
      <c r="N48" t="s">
        <v>123</v>
      </c>
    </row>
    <row r="49" spans="13:14">
      <c r="M49">
        <f>M46/M48</f>
        <v>0.94403361108223749</v>
      </c>
      <c r="N49" t="s">
        <v>202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D9A0-4A45-4EF6-B7D4-548A9CB6748E}">
  <dimension ref="A1:E22"/>
  <sheetViews>
    <sheetView topLeftCell="A24" workbookViewId="0">
      <selection activeCell="B15" sqref="B15:E22"/>
    </sheetView>
  </sheetViews>
  <sheetFormatPr defaultRowHeight="15"/>
  <sheetData>
    <row r="1" spans="1:5" ht="24">
      <c r="A1" s="168" t="s">
        <v>262</v>
      </c>
    </row>
    <row r="15" spans="1:5" ht="60">
      <c r="C15" s="169" t="s">
        <v>263</v>
      </c>
      <c r="D15" s="169" t="s">
        <v>264</v>
      </c>
      <c r="E15" s="169" t="s">
        <v>265</v>
      </c>
    </row>
    <row r="16" spans="1:5">
      <c r="B16" t="s">
        <v>266</v>
      </c>
      <c r="C16" s="170">
        <v>0</v>
      </c>
      <c r="D16" s="170">
        <v>2.35E-2</v>
      </c>
      <c r="E16" s="170">
        <v>0</v>
      </c>
    </row>
    <row r="17" spans="3:5">
      <c r="C17" s="170">
        <v>1</v>
      </c>
      <c r="D17" s="170">
        <v>2.18E-2</v>
      </c>
      <c r="E17" s="170">
        <v>7.2</v>
      </c>
    </row>
    <row r="18" spans="3:5">
      <c r="C18" s="170">
        <v>2.5</v>
      </c>
      <c r="D18" s="170">
        <v>2.01E-2</v>
      </c>
      <c r="E18" s="170">
        <v>14</v>
      </c>
    </row>
    <row r="19" spans="3:5">
      <c r="C19" s="170">
        <v>5</v>
      </c>
      <c r="D19" s="170">
        <v>1.8599999999999998E-2</v>
      </c>
      <c r="E19" s="170">
        <v>20.8</v>
      </c>
    </row>
    <row r="20" spans="3:5">
      <c r="C20" s="170">
        <v>7.5</v>
      </c>
      <c r="D20" s="170">
        <v>1.3899999999999999E-2</v>
      </c>
      <c r="E20" s="170">
        <v>41.1</v>
      </c>
    </row>
    <row r="21" spans="3:5">
      <c r="C21" s="170">
        <v>10</v>
      </c>
      <c r="D21" s="170">
        <v>1.12E-2</v>
      </c>
      <c r="E21" s="170">
        <v>52.2</v>
      </c>
    </row>
    <row r="22" spans="3:5">
      <c r="C22" s="170">
        <v>20</v>
      </c>
      <c r="D22" s="170">
        <v>7.4000000000000003E-3</v>
      </c>
      <c r="E22" s="170">
        <v>68.7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E97F-B96F-43B0-B489-44FD34F8D6DE}">
  <dimension ref="A1:AB83"/>
  <sheetViews>
    <sheetView topLeftCell="A11" zoomScale="50" zoomScaleNormal="50" workbookViewId="0">
      <selection activeCell="AP101" sqref="AP101"/>
    </sheetView>
  </sheetViews>
  <sheetFormatPr defaultRowHeight="15"/>
  <cols>
    <col min="10" max="10" width="10.7109375" customWidth="1"/>
  </cols>
  <sheetData>
    <row r="1" spans="1:1" ht="24">
      <c r="A1" s="168" t="s">
        <v>267</v>
      </c>
    </row>
    <row r="50" spans="2:28">
      <c r="L50" t="s">
        <v>268</v>
      </c>
      <c r="O50" s="69">
        <v>112.014</v>
      </c>
    </row>
    <row r="51" spans="2:28">
      <c r="O51" t="s">
        <v>269</v>
      </c>
      <c r="P51" t="s">
        <v>270</v>
      </c>
      <c r="R51" s="3" t="s">
        <v>271</v>
      </c>
    </row>
    <row r="52" spans="2:28">
      <c r="P52" t="s">
        <v>272</v>
      </c>
      <c r="Q52" s="3" t="s">
        <v>273</v>
      </c>
      <c r="R52" s="3" t="s">
        <v>274</v>
      </c>
      <c r="S52" s="3" t="s">
        <v>273</v>
      </c>
      <c r="W52" t="s">
        <v>275</v>
      </c>
    </row>
    <row r="53" spans="2:28">
      <c r="G53" t="s">
        <v>157</v>
      </c>
      <c r="H53" t="s">
        <v>135</v>
      </c>
      <c r="I53" t="s">
        <v>276</v>
      </c>
      <c r="J53" t="s">
        <v>160</v>
      </c>
      <c r="K53" t="s">
        <v>98</v>
      </c>
      <c r="L53" s="1" t="s">
        <v>60</v>
      </c>
      <c r="M53" s="1"/>
      <c r="N53" s="69" t="s">
        <v>277</v>
      </c>
      <c r="O53" s="69" t="s">
        <v>277</v>
      </c>
      <c r="P53" s="69" t="s">
        <v>278</v>
      </c>
      <c r="Q53" s="3" t="s">
        <v>163</v>
      </c>
      <c r="R53" s="69"/>
      <c r="S53" s="3" t="s">
        <v>163</v>
      </c>
      <c r="U53" s="69"/>
      <c r="V53" s="69"/>
      <c r="W53" s="69" t="s">
        <v>164</v>
      </c>
      <c r="Y53" s="1" t="s">
        <v>279</v>
      </c>
    </row>
    <row r="54" spans="2:28" ht="15.75" thickBot="1">
      <c r="G54" s="171" t="s">
        <v>64</v>
      </c>
      <c r="H54" s="171" t="s">
        <v>64</v>
      </c>
      <c r="I54" s="171" t="s">
        <v>64</v>
      </c>
      <c r="J54" s="172"/>
      <c r="K54" s="172"/>
      <c r="L54" s="173"/>
      <c r="M54" s="173"/>
      <c r="N54" s="171" t="s">
        <v>280</v>
      </c>
      <c r="O54" s="171" t="s">
        <v>64</v>
      </c>
      <c r="P54" s="174"/>
      <c r="Q54" s="171" t="s">
        <v>57</v>
      </c>
      <c r="R54" s="174"/>
      <c r="S54" s="171" t="s">
        <v>57</v>
      </c>
      <c r="U54" s="174" t="s">
        <v>281</v>
      </c>
      <c r="V54" s="174" t="s">
        <v>282</v>
      </c>
      <c r="W54" s="174" t="s">
        <v>136</v>
      </c>
      <c r="Y54" s="172"/>
      <c r="Z54" s="172"/>
      <c r="AA54" s="172"/>
      <c r="AB54" s="172"/>
    </row>
    <row r="55" spans="2:28" ht="15.75" thickTop="1">
      <c r="B55" t="s">
        <v>283</v>
      </c>
      <c r="G55" s="3"/>
      <c r="H55" s="3"/>
      <c r="I55" s="3">
        <v>0</v>
      </c>
      <c r="J55" s="75">
        <v>0.15</v>
      </c>
      <c r="K55" s="107">
        <v>37</v>
      </c>
      <c r="L55" t="s">
        <v>284</v>
      </c>
      <c r="M55" t="s">
        <v>285</v>
      </c>
      <c r="N55" s="3">
        <v>0</v>
      </c>
      <c r="O55" s="175">
        <f>N55/O$50*1000</f>
        <v>0</v>
      </c>
      <c r="P55" s="3">
        <v>15.4</v>
      </c>
      <c r="Q55" s="176">
        <f>P55/P$55</f>
        <v>1</v>
      </c>
      <c r="R55" s="3">
        <v>1</v>
      </c>
      <c r="S55" s="177">
        <f>R55</f>
        <v>1</v>
      </c>
      <c r="U55" s="178"/>
      <c r="V55" s="179"/>
    </row>
    <row r="56" spans="2:28">
      <c r="G56" s="3"/>
      <c r="H56" s="3"/>
      <c r="I56" s="3">
        <v>0</v>
      </c>
      <c r="J56" s="75">
        <v>0.15</v>
      </c>
      <c r="K56" s="107">
        <v>37</v>
      </c>
      <c r="L56" t="s">
        <v>284</v>
      </c>
      <c r="M56" t="s">
        <v>285</v>
      </c>
      <c r="N56" s="3">
        <v>0.5</v>
      </c>
      <c r="O56" s="175">
        <f t="shared" ref="O56:O63" si="0">N56/O$50*1000</f>
        <v>4.4637277483171749</v>
      </c>
      <c r="P56" s="3">
        <v>12.9</v>
      </c>
      <c r="Q56" s="176">
        <f t="shared" ref="Q56:Q63" si="1">P56/P$55</f>
        <v>0.83766233766233766</v>
      </c>
      <c r="R56" s="3">
        <v>0.97</v>
      </c>
      <c r="S56" s="177">
        <f t="shared" ref="S56:S63" si="2">R56</f>
        <v>0.97</v>
      </c>
      <c r="U56" s="178"/>
      <c r="V56" s="179"/>
    </row>
    <row r="57" spans="2:28">
      <c r="G57" s="3"/>
      <c r="H57" s="3"/>
      <c r="I57" s="3">
        <v>0</v>
      </c>
      <c r="J57" s="75">
        <v>0.15</v>
      </c>
      <c r="K57" s="107">
        <v>37</v>
      </c>
      <c r="L57" t="s">
        <v>284</v>
      </c>
      <c r="M57" t="s">
        <v>285</v>
      </c>
      <c r="N57" s="3">
        <v>1</v>
      </c>
      <c r="O57" s="175">
        <f t="shared" si="0"/>
        <v>8.9274554966343498</v>
      </c>
      <c r="P57" s="3">
        <v>13.4</v>
      </c>
      <c r="Q57" s="176">
        <f t="shared" si="1"/>
        <v>0.87012987012987009</v>
      </c>
      <c r="R57" s="3">
        <v>0.88</v>
      </c>
      <c r="S57" s="177">
        <f t="shared" si="2"/>
        <v>0.88</v>
      </c>
      <c r="U57" s="180"/>
      <c r="V57" s="181"/>
    </row>
    <row r="58" spans="2:28">
      <c r="G58" s="3"/>
      <c r="H58" s="3"/>
      <c r="I58" s="3">
        <v>0</v>
      </c>
      <c r="J58" s="75">
        <v>0.15</v>
      </c>
      <c r="K58" s="107">
        <v>37</v>
      </c>
      <c r="L58" t="s">
        <v>284</v>
      </c>
      <c r="M58" t="s">
        <v>285</v>
      </c>
      <c r="N58" s="3">
        <v>1.5</v>
      </c>
      <c r="O58" s="175">
        <f t="shared" si="0"/>
        <v>13.391183244951524</v>
      </c>
      <c r="P58" s="3">
        <v>11.1</v>
      </c>
      <c r="Q58" s="176">
        <f t="shared" si="1"/>
        <v>0.72077922077922074</v>
      </c>
      <c r="R58" s="3">
        <v>0.78500000000000003</v>
      </c>
      <c r="S58" s="177">
        <f t="shared" si="2"/>
        <v>0.78500000000000003</v>
      </c>
      <c r="U58" s="180"/>
      <c r="V58" s="181"/>
    </row>
    <row r="59" spans="2:28">
      <c r="G59" s="3"/>
      <c r="H59" s="3"/>
      <c r="I59" s="3">
        <v>0</v>
      </c>
      <c r="J59" s="75">
        <v>0.15</v>
      </c>
      <c r="K59" s="107">
        <v>37</v>
      </c>
      <c r="L59" t="s">
        <v>284</v>
      </c>
      <c r="M59" t="s">
        <v>285</v>
      </c>
      <c r="N59" s="3">
        <v>2</v>
      </c>
      <c r="O59" s="175">
        <f t="shared" si="0"/>
        <v>17.8549109932687</v>
      </c>
      <c r="P59" s="3">
        <v>11.1</v>
      </c>
      <c r="Q59" s="176">
        <f t="shared" si="1"/>
        <v>0.72077922077922074</v>
      </c>
      <c r="R59" s="3">
        <v>0.61</v>
      </c>
      <c r="S59" s="177">
        <f t="shared" si="2"/>
        <v>0.61</v>
      </c>
      <c r="U59" s="180"/>
      <c r="V59" s="181"/>
    </row>
    <row r="60" spans="2:28">
      <c r="G60" s="3"/>
      <c r="H60" s="3"/>
      <c r="I60" s="3">
        <v>0</v>
      </c>
      <c r="J60" s="75">
        <v>0.15</v>
      </c>
      <c r="K60" s="107">
        <v>37</v>
      </c>
      <c r="L60" t="s">
        <v>284</v>
      </c>
      <c r="M60" t="s">
        <v>285</v>
      </c>
      <c r="N60" s="3">
        <v>2.5</v>
      </c>
      <c r="O60" s="175">
        <f t="shared" si="0"/>
        <v>22.318638741585875</v>
      </c>
      <c r="P60" s="3">
        <v>8.5</v>
      </c>
      <c r="Q60" s="176">
        <f t="shared" si="1"/>
        <v>0.55194805194805197</v>
      </c>
      <c r="R60" s="3">
        <v>0.51</v>
      </c>
      <c r="S60" s="177">
        <f t="shared" si="2"/>
        <v>0.51</v>
      </c>
      <c r="U60" s="180"/>
      <c r="V60" s="181"/>
    </row>
    <row r="61" spans="2:28">
      <c r="G61" s="3"/>
      <c r="H61" s="3"/>
      <c r="I61" s="3">
        <v>0</v>
      </c>
      <c r="J61" s="75">
        <v>0.15</v>
      </c>
      <c r="K61" s="107">
        <v>37</v>
      </c>
      <c r="L61" t="s">
        <v>284</v>
      </c>
      <c r="M61" t="s">
        <v>285</v>
      </c>
      <c r="N61" s="3">
        <v>3</v>
      </c>
      <c r="O61" s="175">
        <f t="shared" si="0"/>
        <v>26.782366489903048</v>
      </c>
      <c r="P61" s="3">
        <v>7.4</v>
      </c>
      <c r="Q61" s="176">
        <f t="shared" si="1"/>
        <v>0.48051948051948051</v>
      </c>
      <c r="R61" s="3">
        <v>0.55000000000000004</v>
      </c>
      <c r="S61" s="177">
        <f t="shared" si="2"/>
        <v>0.55000000000000004</v>
      </c>
      <c r="U61" s="180"/>
      <c r="V61" s="181"/>
    </row>
    <row r="62" spans="2:28">
      <c r="I62" s="3">
        <v>0</v>
      </c>
      <c r="J62" s="75">
        <v>0.15</v>
      </c>
      <c r="K62" s="107">
        <v>38</v>
      </c>
      <c r="L62" t="s">
        <v>286</v>
      </c>
      <c r="M62" t="s">
        <v>285</v>
      </c>
      <c r="N62" s="3">
        <v>3.5</v>
      </c>
      <c r="O62" s="175">
        <f t="shared" si="0"/>
        <v>31.246094238220223</v>
      </c>
      <c r="P62" s="3">
        <v>4.9000000000000004</v>
      </c>
      <c r="Q62" s="176">
        <f t="shared" si="1"/>
        <v>0.31818181818181818</v>
      </c>
      <c r="R62" s="3">
        <v>0.48</v>
      </c>
      <c r="S62" s="177">
        <f t="shared" si="2"/>
        <v>0.48</v>
      </c>
      <c r="U62" s="180"/>
      <c r="V62" s="181"/>
    </row>
    <row r="63" spans="2:28">
      <c r="I63" s="3">
        <v>0</v>
      </c>
      <c r="J63" s="75">
        <v>0.15</v>
      </c>
      <c r="K63" s="107">
        <v>39</v>
      </c>
      <c r="L63" t="s">
        <v>287</v>
      </c>
      <c r="M63" t="s">
        <v>285</v>
      </c>
      <c r="N63" s="3">
        <v>4</v>
      </c>
      <c r="O63" s="175">
        <f t="shared" si="0"/>
        <v>35.709821986537399</v>
      </c>
      <c r="P63" s="3">
        <v>4.5</v>
      </c>
      <c r="Q63" s="176">
        <f t="shared" si="1"/>
        <v>0.29220779220779219</v>
      </c>
      <c r="R63" s="3">
        <v>0.49</v>
      </c>
      <c r="S63" s="177">
        <f t="shared" si="2"/>
        <v>0.49</v>
      </c>
      <c r="U63" s="180"/>
      <c r="V63" s="181"/>
    </row>
    <row r="65" spans="2:22">
      <c r="B65" t="s">
        <v>288</v>
      </c>
      <c r="I65" s="3">
        <v>0</v>
      </c>
      <c r="J65" s="75">
        <v>0.15</v>
      </c>
      <c r="K65" s="107">
        <v>37</v>
      </c>
      <c r="L65" t="s">
        <v>284</v>
      </c>
      <c r="M65" t="s">
        <v>285</v>
      </c>
      <c r="N65" s="3">
        <v>0</v>
      </c>
      <c r="O65" s="175">
        <f>N65/O$50*1000</f>
        <v>0</v>
      </c>
      <c r="R65" s="3">
        <v>1</v>
      </c>
      <c r="S65" s="177">
        <f t="shared" ref="S65:S73" si="3">R65</f>
        <v>1</v>
      </c>
      <c r="U65" s="178"/>
      <c r="V65" s="179"/>
    </row>
    <row r="66" spans="2:22">
      <c r="R66" s="3">
        <v>0.94</v>
      </c>
      <c r="S66" s="177">
        <f t="shared" si="3"/>
        <v>0.94</v>
      </c>
      <c r="U66" s="178"/>
      <c r="V66" s="179"/>
    </row>
    <row r="67" spans="2:22">
      <c r="R67" s="3">
        <v>0.87</v>
      </c>
      <c r="S67" s="177">
        <f t="shared" si="3"/>
        <v>0.87</v>
      </c>
      <c r="U67" s="180"/>
      <c r="V67" s="181"/>
    </row>
    <row r="68" spans="2:22">
      <c r="R68" s="3">
        <v>0.84</v>
      </c>
      <c r="S68" s="177">
        <f t="shared" si="3"/>
        <v>0.84</v>
      </c>
      <c r="U68" s="180"/>
      <c r="V68" s="181"/>
    </row>
    <row r="69" spans="2:22">
      <c r="R69" s="3">
        <v>0.82499999999999996</v>
      </c>
      <c r="S69" s="177">
        <f t="shared" si="3"/>
        <v>0.82499999999999996</v>
      </c>
      <c r="U69" s="180"/>
      <c r="V69" s="181"/>
    </row>
    <row r="70" spans="2:22">
      <c r="R70" s="3">
        <v>0.82</v>
      </c>
      <c r="S70" s="177">
        <f t="shared" si="3"/>
        <v>0.82</v>
      </c>
      <c r="U70" s="180"/>
      <c r="V70" s="181"/>
    </row>
    <row r="71" spans="2:22">
      <c r="R71" s="3">
        <v>0.79</v>
      </c>
      <c r="S71" s="177">
        <f t="shared" si="3"/>
        <v>0.79</v>
      </c>
      <c r="U71" s="180"/>
      <c r="V71" s="181"/>
    </row>
    <row r="72" spans="2:22">
      <c r="R72" s="3">
        <v>0.80500000000000005</v>
      </c>
      <c r="S72" s="177">
        <f t="shared" si="3"/>
        <v>0.80500000000000005</v>
      </c>
      <c r="U72" s="180"/>
      <c r="V72" s="181"/>
    </row>
    <row r="73" spans="2:22">
      <c r="R73" s="3">
        <v>0.73499999999999999</v>
      </c>
      <c r="S73" s="177">
        <f t="shared" si="3"/>
        <v>0.73499999999999999</v>
      </c>
      <c r="U73" s="180"/>
      <c r="V73" s="181"/>
    </row>
    <row r="75" spans="2:22">
      <c r="B75" t="s">
        <v>289</v>
      </c>
      <c r="R75" s="3">
        <v>1</v>
      </c>
      <c r="S75" s="177">
        <f t="shared" ref="S75:S83" si="4">R75</f>
        <v>1</v>
      </c>
      <c r="U75" s="178"/>
      <c r="V75" s="179"/>
    </row>
    <row r="76" spans="2:22">
      <c r="R76" s="3">
        <v>1.05</v>
      </c>
      <c r="S76" s="177">
        <f t="shared" si="4"/>
        <v>1.05</v>
      </c>
      <c r="U76" s="178"/>
      <c r="V76" s="179"/>
    </row>
    <row r="77" spans="2:22">
      <c r="R77" s="3">
        <v>0.93</v>
      </c>
      <c r="S77" s="177">
        <f t="shared" si="4"/>
        <v>0.93</v>
      </c>
      <c r="U77" s="180"/>
      <c r="V77" s="181"/>
    </row>
    <row r="78" spans="2:22">
      <c r="R78" s="3">
        <v>0.86</v>
      </c>
      <c r="S78" s="177">
        <f t="shared" si="4"/>
        <v>0.86</v>
      </c>
      <c r="U78" s="180"/>
      <c r="V78" s="181"/>
    </row>
    <row r="79" spans="2:22">
      <c r="R79" s="3">
        <v>0.83</v>
      </c>
      <c r="S79" s="177">
        <f t="shared" si="4"/>
        <v>0.83</v>
      </c>
      <c r="U79" s="180"/>
      <c r="V79" s="181"/>
    </row>
    <row r="80" spans="2:22">
      <c r="R80" s="3">
        <v>0.80300000000000005</v>
      </c>
      <c r="S80" s="177">
        <f t="shared" si="4"/>
        <v>0.80300000000000005</v>
      </c>
      <c r="U80" s="180"/>
      <c r="V80" s="181"/>
    </row>
    <row r="81" spans="18:22">
      <c r="R81" s="3">
        <v>0.74</v>
      </c>
      <c r="S81" s="177">
        <f t="shared" si="4"/>
        <v>0.74</v>
      </c>
      <c r="U81" s="180"/>
      <c r="V81" s="181"/>
    </row>
    <row r="82" spans="18:22">
      <c r="R82" s="3">
        <v>0.76</v>
      </c>
      <c r="S82" s="177">
        <f t="shared" si="4"/>
        <v>0.76</v>
      </c>
      <c r="U82" s="180"/>
      <c r="V82" s="181"/>
    </row>
    <row r="83" spans="18:22">
      <c r="R83" s="3">
        <v>0.68</v>
      </c>
      <c r="S83" s="177">
        <f t="shared" si="4"/>
        <v>0.68</v>
      </c>
      <c r="U83" s="180"/>
      <c r="V83" s="18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Cover sheet</vt:lpstr>
      <vt:lpstr>Combined data</vt:lpstr>
      <vt:lpstr>Fig 3.3b SGR v T  Watanabe</vt:lpstr>
      <vt:lpstr>Fig 3.3c SGR v pH </vt:lpstr>
      <vt:lpstr>Fig 3.3d Diff model</vt:lpstr>
      <vt:lpstr>Fig 3.3e SGR v DO2</vt:lpstr>
      <vt:lpstr>Tab 3.3a Gluc monod constant</vt:lpstr>
      <vt:lpstr>Fig 3.3f SGR v glucose </vt:lpstr>
      <vt:lpstr>Tab 3.3b Glut Monod Constant</vt:lpstr>
      <vt:lpstr>Fig 3.3g Death vs glut </vt:lpstr>
      <vt:lpstr>&gt;&gt;Reference tabs</vt:lpstr>
      <vt:lpstr>Frame &amp; Hu,1990ab</vt:lpstr>
      <vt:lpstr>Ozturk&amp;Palsson,1991a</vt:lpstr>
      <vt:lpstr>Dimasi 1992</vt:lpstr>
      <vt:lpstr>Ozturk+Palsson, 1991b</vt:lpstr>
      <vt:lpstr>Miller et al1987,1988 O2</vt:lpstr>
      <vt:lpstr>Jeong1995</vt:lpstr>
      <vt:lpstr>McQueen,1991</vt:lpstr>
      <vt:lpstr>Slivac, 2010</vt:lpstr>
      <vt:lpstr>Gupta,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Frohlich</dc:creator>
  <cp:lastModifiedBy>Amanda Bess</cp:lastModifiedBy>
  <dcterms:created xsi:type="dcterms:W3CDTF">2025-01-30T22:22:54Z</dcterms:created>
  <dcterms:modified xsi:type="dcterms:W3CDTF">2025-10-07T17:57:08Z</dcterms:modified>
</cp:coreProperties>
</file>